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15" activeTab="3"/>
  </bookViews>
  <sheets>
    <sheet name="综合素质测评成绩" sheetId="1" r:id="rId1"/>
    <sheet name="德育测评" sheetId="4" r:id="rId2"/>
    <sheet name="智育测评" sheetId="2" r:id="rId3"/>
    <sheet name="文体测评" sheetId="3" r:id="rId4"/>
    <sheet name="WpsReserved_CellImgList" sheetId="5" state="veryHidden" r:id="rId5"/>
  </sheets>
  <definedNames>
    <definedName name="_xlnm._FilterDatabase" localSheetId="0" hidden="1">综合素质测评成绩!$A$1:$P$25</definedName>
    <definedName name="_xlnm._FilterDatabase" localSheetId="2" hidden="1">智育测评!$G$4:$G$25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<sst xmlns="http://schemas.openxmlformats.org/spreadsheetml/2006/main" count="289" uniqueCount="134">
  <si>
    <t>戏剧艺术学院本科学生2023-2024学年 表演（戏剧与影视表演）综合素质测评结果</t>
  </si>
  <si>
    <t>（学院盖章）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</si>
  <si>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</si>
  <si>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</si>
  <si>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</si>
  <si>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</si>
  <si>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</si>
  <si>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</si>
  <si>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</si>
  <si>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</si>
  <si>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</si>
  <si>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</si>
  <si>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</si>
  <si>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绩点</t>
  </si>
  <si>
    <t>英语成绩</t>
  </si>
  <si>
    <t>是否有挂科</t>
  </si>
  <si>
    <t>本人签字</t>
  </si>
  <si>
    <t>备注</t>
  </si>
  <si>
    <t>21120003</t>
  </si>
  <si>
    <t>蒋益民</t>
  </si>
  <si>
    <t>3.61</t>
  </si>
  <si>
    <t>雅思5.0</t>
  </si>
  <si>
    <t>21120008</t>
  </si>
  <si>
    <t>邓淋蔓</t>
  </si>
  <si>
    <t>3.24</t>
  </si>
  <si>
    <t>21120009</t>
  </si>
  <si>
    <t>张俨涛</t>
  </si>
  <si>
    <t>3.68</t>
  </si>
  <si>
    <t>b级70.5</t>
  </si>
  <si>
    <t>21120017</t>
  </si>
  <si>
    <t>刘相伯</t>
  </si>
  <si>
    <t>3.39</t>
  </si>
  <si>
    <t>21120015</t>
  </si>
  <si>
    <t>门姝含</t>
  </si>
  <si>
    <t>3.34</t>
  </si>
  <si>
    <t>b级71.5</t>
  </si>
  <si>
    <t>21120018</t>
  </si>
  <si>
    <t>金航</t>
  </si>
  <si>
    <t>3.15</t>
  </si>
  <si>
    <t>b级81</t>
  </si>
  <si>
    <t>21120014</t>
  </si>
  <si>
    <t>吕明轩</t>
  </si>
  <si>
    <t>3.29</t>
  </si>
  <si>
    <t>21120006</t>
  </si>
  <si>
    <t>赵崎茗</t>
  </si>
  <si>
    <t>21120001</t>
  </si>
  <si>
    <t>李楠</t>
  </si>
  <si>
    <t>21120020</t>
  </si>
  <si>
    <t>徐天池</t>
  </si>
  <si>
    <t>3.07</t>
  </si>
  <si>
    <t>21120013</t>
  </si>
  <si>
    <t>董雪茨</t>
  </si>
  <si>
    <t>21120011</t>
  </si>
  <si>
    <t>耿思怡</t>
  </si>
  <si>
    <t>3.10</t>
  </si>
  <si>
    <t>21120021</t>
  </si>
  <si>
    <t>冯佳鑫</t>
  </si>
  <si>
    <t>2.85</t>
  </si>
  <si>
    <t>21120004</t>
  </si>
  <si>
    <t>张瑾萱</t>
  </si>
  <si>
    <t>3.12</t>
  </si>
  <si>
    <t>21120005</t>
  </si>
  <si>
    <t>张心愿</t>
  </si>
  <si>
    <t>2.76</t>
  </si>
  <si>
    <t>21120010</t>
  </si>
  <si>
    <t>殷宏金邑</t>
  </si>
  <si>
    <t>2.90</t>
  </si>
  <si>
    <t>21120007</t>
  </si>
  <si>
    <t>耿启然</t>
  </si>
  <si>
    <t>2.71</t>
  </si>
  <si>
    <t>21120012</t>
  </si>
  <si>
    <t>刘阳</t>
  </si>
  <si>
    <t>21120002</t>
  </si>
  <si>
    <t>钟佩瑶</t>
  </si>
  <si>
    <t>2.46</t>
  </si>
  <si>
    <t>21120019</t>
  </si>
  <si>
    <t>于杰</t>
  </si>
  <si>
    <t>21120016</t>
  </si>
  <si>
    <t>李柱学</t>
  </si>
  <si>
    <t>2.40</t>
  </si>
  <si>
    <t>辅导员：</t>
  </si>
  <si>
    <t>院综合素质测评工作领导小组组长：</t>
  </si>
  <si>
    <t>戏剧艺术学院本科学生2023-2024学年 表演（戏剧与影视表演）综合素质测评结果 德育测评成绩</t>
  </si>
  <si>
    <t>基础分（满分60）</t>
  </si>
  <si>
    <t>奖励分（满分40）</t>
  </si>
  <si>
    <t>扣分</t>
  </si>
  <si>
    <t>总分</t>
  </si>
  <si>
    <t>德育测评得分</t>
  </si>
  <si>
    <t>德育测评排名</t>
  </si>
  <si>
    <t>奖励分、扣分明细</t>
  </si>
  <si>
    <t xml:space="preserve">1.新闻中心校园电视台网络传播中心部长 2024年6月+5 
2.志愿服务 戏剧艺术学院民丰社区志愿活动演职人员2024年4月+0.5 
3.志愿服务 “两部国家艺术基金项目巡演” 2023月12月+0.5
4.2022-2023优秀学生干部2023年12月+4 
5.2022-2023优秀学生2023年12月+4 </t>
  </si>
  <si>
    <t>21级表演（戏剧与影视表演方向）一班班长+4</t>
  </si>
  <si>
    <t xml:space="preserve"> 沈阳师范大学戏剧社副社长+4</t>
  </si>
  <si>
    <t xml:space="preserve">                  辅导员：                                         院综合素质测评工作领导小组组长： </t>
  </si>
  <si>
    <t>戏剧艺术学院本科学生2023-2024学年 表演（戏剧与影视表演）综合素质测评结果 智育测评成绩</t>
  </si>
  <si>
    <t>基础分（学分加权平均分）</t>
  </si>
  <si>
    <t>奖励分</t>
  </si>
  <si>
    <t>智育测评得分</t>
  </si>
  <si>
    <t>智育测评排名</t>
  </si>
  <si>
    <t>91.88</t>
  </si>
  <si>
    <r>
      <rPr>
        <sz val="10"/>
        <color theme="1"/>
        <rFont val="宋体"/>
        <charset val="134"/>
      </rPr>
      <t xml:space="preserve">1·大学生创新创业训练计划项目结题 2024年4月  +2 
2·沈阳师范大学“挑战杯”大学生创业计划竞赛  三等奖 2024年8月 +1
</t>
    </r>
    <r>
      <rPr>
        <sz val="10"/>
        <rFont val="宋体"/>
        <charset val="134"/>
      </rPr>
      <t xml:space="preserve">3·《艺术大观》：“中国戏曲艺术与西方话剧艺术的辩证认识与思考” 论文发表 2024年1月 +6 
4·《大观》：“戏剧影视表演中的情感表现与技巧研究”论文发表2023年11月+6 </t>
    </r>
  </si>
  <si>
    <t>89.88</t>
  </si>
  <si>
    <t xml:space="preserve">沈阳师范大学大学生创新创业训练计划项目结题 2024年4月 +2 </t>
  </si>
  <si>
    <t>85.78</t>
  </si>
  <si>
    <t xml:space="preserve">《喜剧世界》：“戏剧表演中运用潜台词处理技巧塑造人物角色的实践路径” 论文发表2024年5月 +6 </t>
  </si>
  <si>
    <t>90.76</t>
  </si>
  <si>
    <t>89.95</t>
  </si>
  <si>
    <t>87.44</t>
  </si>
  <si>
    <t xml:space="preserve">沈阳师范大学大学生创新创业训练计划项目结题 广2024年4月+2 </t>
  </si>
  <si>
    <t>89.39</t>
  </si>
  <si>
    <t>88.80</t>
  </si>
  <si>
    <t>88.51</t>
  </si>
  <si>
    <t>87.09</t>
  </si>
  <si>
    <t>86.37</t>
  </si>
  <si>
    <t>86.17</t>
  </si>
  <si>
    <t>85.39</t>
  </si>
  <si>
    <t>85.05</t>
  </si>
  <si>
    <t>82.27</t>
  </si>
  <si>
    <t>81.88</t>
  </si>
  <si>
    <t>81.18</t>
  </si>
  <si>
    <t>81.10</t>
  </si>
  <si>
    <t>80.90</t>
  </si>
  <si>
    <t>80.82</t>
  </si>
  <si>
    <t>70.56</t>
  </si>
  <si>
    <t xml:space="preserve">                     辅导员：                                                         院综合素质测评工作领导小组组长：</t>
  </si>
  <si>
    <t>戏剧艺术学院本科学生2023-2024学年 表演（戏剧与影视表演）综合素质测评结果 文体测评成绩</t>
  </si>
  <si>
    <t>基础分（满分50）</t>
  </si>
  <si>
    <t>奖励分（满分50）</t>
  </si>
  <si>
    <t>文体测评得分</t>
  </si>
  <si>
    <t>文体测评排名</t>
  </si>
  <si>
    <r>
      <rPr>
        <sz val="10"/>
        <rFont val="宋体"/>
        <charset val="134"/>
        <scheme val="minor"/>
      </rPr>
      <t xml:space="preserve">1.沈阳师范大学师范生微课设计竞赛 三等奖 2023年12月 +6 
2.辽宁省瑰宝传承戏曲文化创新创意大赛 三等奖 2023年12月 +12
3.辽宁省第16届中国大学生广告设计大赛  二等奖  2024年8月  +16 </t>
    </r>
    <r>
      <rPr>
        <sz val="10"/>
        <color theme="1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>4.辽宁团省委“青春辽宁”艺起游——短视频文化作品大赛 2024年8月 一等奖 +20</t>
    </r>
    <r>
      <rPr>
        <sz val="10"/>
        <color theme="1"/>
        <rFont val="宋体"/>
        <charset val="134"/>
        <scheme val="minor"/>
      </rPr>
      <t xml:space="preserve">
　              </t>
    </r>
  </si>
  <si>
    <t>辽宁团省委“青春辽宁”艺起游——短视频文化作品大赛 2024年8月 一等奖 +20</t>
  </si>
  <si>
    <t xml:space="preserve">1.辽宁省大学生体育+ 特等奖成员 2023年11月 +10
2.辽宁省智慧体育大学生创新创业大赛 一等奖成员 2023年11月 +10 
</t>
  </si>
  <si>
    <t xml:space="preserve">  辅导员：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</si>
</sst>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 (正文)"/>
      <charset val="134"/>
    </font>
    <font>
      <sz val="10"/>
      <name val="宋体 (正文)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13" fillId="2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8" fillId="0" borderId="0" xfId="0" applyFont="1">
      <alignment vertical="center"/>
    </xf>
    <xf numFmtId="0" fontId="0" fillId="0" borderId="1" xfId="0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J3" sqref="J$1:J$1048576"/>
    </sheetView>
  </sheetViews>
  <sheetFormatPr defaultColWidth="9" defaultRowHeight="18.75"/>
  <cols>
    <col min="1" max="1" width="6.375" style="2"/>
    <col min="2" max="2" width="12.75" style="2" customWidth="1"/>
    <col min="3" max="3" width="12.125" style="2" customWidth="1"/>
    <col min="4" max="4" width="11.25" style="2" customWidth="1"/>
    <col min="5" max="5" width="10.25" style="2" customWidth="1"/>
    <col min="6" max="7" width="11.25" style="2" customWidth="1"/>
    <col min="8" max="8" width="12.75" style="2" customWidth="1"/>
    <col min="9" max="9" width="11.25" style="2" customWidth="1"/>
    <col min="10" max="10" width="11.375" style="3" customWidth="1"/>
    <col min="11" max="11" width="9.25" style="2" customWidth="1"/>
    <col min="12" max="12" width="6.375" style="2" customWidth="1"/>
    <col min="13" max="13" width="8.875" style="2" customWidth="1"/>
    <col min="14" max="14" width="13.375" style="2" customWidth="1"/>
    <col min="15" max="15" width="11.25" style="2" customWidth="1"/>
    <col min="16" max="16" width="6.375" style="2" customWidth="1"/>
    <col min="17" max="20" width="9" style="2"/>
    <col min="21" max="21" width="9.125" style="2"/>
    <col min="22" max="16384" width="9" style="2"/>
  </cols>
  <sheetData>
    <row r="1" ht="29.1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7"/>
      <c r="K1" s="6"/>
      <c r="L1" s="6"/>
      <c r="M1" s="6"/>
      <c r="N1" s="6"/>
      <c r="O1" s="6"/>
      <c r="P1" s="6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8"/>
      <c r="K2" s="4"/>
      <c r="L2" s="4"/>
      <c r="M2" s="4"/>
      <c r="N2" s="4"/>
      <c r="O2" s="4"/>
      <c r="P2" s="4"/>
    </row>
    <row r="3" s="56" customFormat="1" ht="30" customHeight="1" spans="1:20">
      <c r="A3" s="57" t="s">
        <v>2</v>
      </c>
      <c r="B3" s="57" t="s">
        <v>3</v>
      </c>
      <c r="C3" s="57" t="s">
        <v>4</v>
      </c>
      <c r="D3" s="57" t="s">
        <v>5</v>
      </c>
      <c r="E3" s="57" t="s">
        <v>6</v>
      </c>
      <c r="F3" s="57" t="s">
        <v>7</v>
      </c>
      <c r="G3" s="57" t="s">
        <v>8</v>
      </c>
      <c r="H3" s="57" t="s">
        <v>9</v>
      </c>
      <c r="I3" s="57" t="s">
        <v>10</v>
      </c>
      <c r="J3" s="60" t="s">
        <v>11</v>
      </c>
      <c r="K3" s="61" t="s">
        <v>12</v>
      </c>
      <c r="L3" s="57" t="s">
        <v>13</v>
      </c>
      <c r="M3" s="57" t="s">
        <v>14</v>
      </c>
      <c r="N3" s="57" t="s">
        <v>15</v>
      </c>
      <c r="O3" s="57" t="s">
        <v>16</v>
      </c>
      <c r="P3" s="57" t="s">
        <v>17</v>
      </c>
      <c r="R3" s="68"/>
      <c r="S3" s="68"/>
      <c r="T3"/>
    </row>
    <row r="4" ht="21.95" customHeight="1" spans="1:16">
      <c r="A4" s="58">
        <v>1</v>
      </c>
      <c r="B4" s="69" t="s">
        <v>18</v>
      </c>
      <c r="C4" s="69" t="s">
        <v>19</v>
      </c>
      <c r="D4" s="59">
        <v>101.88</v>
      </c>
      <c r="E4" s="59">
        <v>1</v>
      </c>
      <c r="F4" s="59">
        <v>74</v>
      </c>
      <c r="G4" s="59">
        <v>1</v>
      </c>
      <c r="H4" s="59">
        <v>100</v>
      </c>
      <c r="I4" s="59">
        <v>1</v>
      </c>
      <c r="J4" s="62">
        <f t="shared" ref="J4:J24" si="0">D4*0.7+F4*0.2+H4*0.1</f>
        <v>96.116</v>
      </c>
      <c r="K4" s="59">
        <v>1</v>
      </c>
      <c r="L4" s="69" t="s">
        <v>20</v>
      </c>
      <c r="M4" s="63" t="s">
        <v>21</v>
      </c>
      <c r="N4" s="59">
        <v>0</v>
      </c>
      <c r="O4" s="64"/>
      <c r="P4" s="65"/>
    </row>
    <row r="5" ht="21.95" customHeight="1" spans="1:16">
      <c r="A5" s="58">
        <v>2</v>
      </c>
      <c r="B5" s="69" t="s">
        <v>22</v>
      </c>
      <c r="C5" s="69" t="s">
        <v>23</v>
      </c>
      <c r="D5" s="59">
        <v>91.78</v>
      </c>
      <c r="E5" s="59">
        <v>3</v>
      </c>
      <c r="F5" s="59">
        <v>64</v>
      </c>
      <c r="G5" s="59">
        <v>2</v>
      </c>
      <c r="H5" s="59">
        <v>70</v>
      </c>
      <c r="I5" s="59">
        <v>2</v>
      </c>
      <c r="J5" s="62">
        <f t="shared" si="0"/>
        <v>84.046</v>
      </c>
      <c r="K5" s="59">
        <v>2</v>
      </c>
      <c r="L5" s="69" t="s">
        <v>24</v>
      </c>
      <c r="M5" s="58"/>
      <c r="N5" s="59">
        <v>1</v>
      </c>
      <c r="O5" s="64"/>
      <c r="P5" s="66"/>
    </row>
    <row r="6" ht="21.95" customHeight="1" spans="1:16">
      <c r="A6" s="58">
        <v>3</v>
      </c>
      <c r="B6" s="69" t="s">
        <v>25</v>
      </c>
      <c r="C6" s="69" t="s">
        <v>26</v>
      </c>
      <c r="D6" s="59">
        <v>90.76</v>
      </c>
      <c r="E6" s="59">
        <v>4</v>
      </c>
      <c r="F6" s="59">
        <v>60</v>
      </c>
      <c r="G6" s="59">
        <v>4</v>
      </c>
      <c r="H6" s="59">
        <v>70</v>
      </c>
      <c r="I6" s="59">
        <v>2</v>
      </c>
      <c r="J6" s="62">
        <f t="shared" si="0"/>
        <v>82.532</v>
      </c>
      <c r="K6" s="59">
        <v>3</v>
      </c>
      <c r="L6" s="69" t="s">
        <v>27</v>
      </c>
      <c r="M6" s="63" t="s">
        <v>28</v>
      </c>
      <c r="N6" s="59">
        <v>0</v>
      </c>
      <c r="O6" s="64"/>
      <c r="P6" s="65"/>
    </row>
    <row r="7" ht="21.95" customHeight="1" spans="1:16">
      <c r="A7" s="58">
        <v>4</v>
      </c>
      <c r="B7" s="69" t="s">
        <v>29</v>
      </c>
      <c r="C7" s="69" t="s">
        <v>30</v>
      </c>
      <c r="D7" s="59">
        <v>91.88</v>
      </c>
      <c r="E7" s="59">
        <v>2</v>
      </c>
      <c r="F7" s="59">
        <v>60</v>
      </c>
      <c r="G7" s="59">
        <v>4</v>
      </c>
      <c r="H7" s="59">
        <v>50</v>
      </c>
      <c r="I7" s="59">
        <v>4</v>
      </c>
      <c r="J7" s="62">
        <f t="shared" si="0"/>
        <v>81.316</v>
      </c>
      <c r="K7" s="59">
        <v>4</v>
      </c>
      <c r="L7" s="69" t="s">
        <v>31</v>
      </c>
      <c r="M7" s="58"/>
      <c r="N7" s="59">
        <v>0</v>
      </c>
      <c r="O7" s="64"/>
      <c r="P7" s="66"/>
    </row>
    <row r="8" ht="21.95" customHeight="1" spans="1:16">
      <c r="A8" s="58">
        <v>5</v>
      </c>
      <c r="B8" s="69" t="s">
        <v>32</v>
      </c>
      <c r="C8" s="69" t="s">
        <v>33</v>
      </c>
      <c r="D8" s="59">
        <v>89.95</v>
      </c>
      <c r="E8" s="59">
        <v>5</v>
      </c>
      <c r="F8" s="59">
        <v>60</v>
      </c>
      <c r="G8" s="59">
        <v>4</v>
      </c>
      <c r="H8" s="59">
        <v>50</v>
      </c>
      <c r="I8" s="59">
        <v>4</v>
      </c>
      <c r="J8" s="62">
        <f t="shared" si="0"/>
        <v>79.965</v>
      </c>
      <c r="K8" s="59">
        <v>5</v>
      </c>
      <c r="L8" s="69" t="s">
        <v>34</v>
      </c>
      <c r="M8" s="63" t="s">
        <v>35</v>
      </c>
      <c r="N8" s="59">
        <v>0</v>
      </c>
      <c r="O8" s="64"/>
      <c r="P8" s="65"/>
    </row>
    <row r="9" ht="21.95" customHeight="1" spans="1:16">
      <c r="A9" s="58">
        <v>6</v>
      </c>
      <c r="B9" s="69" t="s">
        <v>36</v>
      </c>
      <c r="C9" s="69" t="s">
        <v>37</v>
      </c>
      <c r="D9" s="59">
        <v>89.44</v>
      </c>
      <c r="E9" s="59">
        <v>6</v>
      </c>
      <c r="F9" s="59">
        <v>60</v>
      </c>
      <c r="G9" s="59">
        <v>4</v>
      </c>
      <c r="H9" s="59">
        <v>50</v>
      </c>
      <c r="I9" s="59">
        <v>4</v>
      </c>
      <c r="J9" s="62">
        <f t="shared" si="0"/>
        <v>79.608</v>
      </c>
      <c r="K9" s="59">
        <v>6</v>
      </c>
      <c r="L9" s="69" t="s">
        <v>38</v>
      </c>
      <c r="M9" s="63" t="s">
        <v>39</v>
      </c>
      <c r="N9" s="59">
        <v>0</v>
      </c>
      <c r="O9" s="64"/>
      <c r="P9" s="65"/>
    </row>
    <row r="10" ht="21.95" customHeight="1" spans="1:16">
      <c r="A10" s="58">
        <v>7</v>
      </c>
      <c r="B10" s="69" t="s">
        <v>40</v>
      </c>
      <c r="C10" s="69" t="s">
        <v>41</v>
      </c>
      <c r="D10" s="59">
        <v>89.39</v>
      </c>
      <c r="E10" s="59">
        <v>7</v>
      </c>
      <c r="F10" s="59">
        <v>60</v>
      </c>
      <c r="G10" s="59">
        <v>4</v>
      </c>
      <c r="H10" s="59">
        <v>50</v>
      </c>
      <c r="I10" s="59">
        <v>4</v>
      </c>
      <c r="J10" s="62">
        <f t="shared" si="0"/>
        <v>79.573</v>
      </c>
      <c r="K10" s="59">
        <v>7</v>
      </c>
      <c r="L10" s="69" t="s">
        <v>42</v>
      </c>
      <c r="M10" s="58"/>
      <c r="N10" s="59">
        <v>0</v>
      </c>
      <c r="O10" s="58"/>
      <c r="P10" s="58"/>
    </row>
    <row r="11" ht="21.95" customHeight="1" spans="1:16">
      <c r="A11" s="58">
        <v>8</v>
      </c>
      <c r="B11" s="69" t="s">
        <v>43</v>
      </c>
      <c r="C11" s="69" t="s">
        <v>44</v>
      </c>
      <c r="D11" s="59">
        <v>88.8</v>
      </c>
      <c r="E11" s="59">
        <v>8</v>
      </c>
      <c r="F11" s="59">
        <v>60</v>
      </c>
      <c r="G11" s="59">
        <v>4</v>
      </c>
      <c r="H11" s="59">
        <v>50</v>
      </c>
      <c r="I11" s="59">
        <v>4</v>
      </c>
      <c r="J11" s="62">
        <f t="shared" si="0"/>
        <v>79.16</v>
      </c>
      <c r="K11" s="59">
        <v>8</v>
      </c>
      <c r="L11" s="69" t="s">
        <v>31</v>
      </c>
      <c r="M11" s="58"/>
      <c r="N11" s="59">
        <v>0</v>
      </c>
      <c r="O11" s="58"/>
      <c r="P11" s="58"/>
    </row>
    <row r="12" ht="21.95" customHeight="1" spans="1:16">
      <c r="A12" s="58">
        <v>9</v>
      </c>
      <c r="B12" s="69" t="s">
        <v>45</v>
      </c>
      <c r="C12" s="69" t="s">
        <v>46</v>
      </c>
      <c r="D12" s="59">
        <v>88.51</v>
      </c>
      <c r="E12" s="59">
        <v>9</v>
      </c>
      <c r="F12" s="59">
        <v>60</v>
      </c>
      <c r="G12" s="59">
        <v>4</v>
      </c>
      <c r="H12" s="59">
        <v>50</v>
      </c>
      <c r="I12" s="59">
        <v>4</v>
      </c>
      <c r="J12" s="62">
        <f t="shared" si="0"/>
        <v>78.957</v>
      </c>
      <c r="K12" s="59">
        <v>9</v>
      </c>
      <c r="L12" s="69" t="s">
        <v>42</v>
      </c>
      <c r="M12" s="58"/>
      <c r="N12" s="59">
        <v>0</v>
      </c>
      <c r="O12" s="58"/>
      <c r="P12" s="58"/>
    </row>
    <row r="13" ht="21.95" customHeight="1" spans="1:16">
      <c r="A13" s="58">
        <v>10</v>
      </c>
      <c r="B13" s="69" t="s">
        <v>47</v>
      </c>
      <c r="C13" s="69" t="s">
        <v>48</v>
      </c>
      <c r="D13" s="59">
        <v>87.09</v>
      </c>
      <c r="E13" s="59">
        <v>10</v>
      </c>
      <c r="F13" s="59">
        <v>64</v>
      </c>
      <c r="G13" s="59">
        <v>2</v>
      </c>
      <c r="H13" s="59">
        <v>50</v>
      </c>
      <c r="I13" s="59">
        <v>4</v>
      </c>
      <c r="J13" s="62">
        <f t="shared" si="0"/>
        <v>78.763</v>
      </c>
      <c r="K13" s="59">
        <v>10</v>
      </c>
      <c r="L13" s="69" t="s">
        <v>49</v>
      </c>
      <c r="M13" s="58"/>
      <c r="N13" s="59">
        <v>0</v>
      </c>
      <c r="O13" s="58"/>
      <c r="P13" s="58"/>
    </row>
    <row r="14" ht="21.95" customHeight="1" spans="1:16">
      <c r="A14" s="58">
        <v>11</v>
      </c>
      <c r="B14" s="69" t="s">
        <v>50</v>
      </c>
      <c r="C14" s="69" t="s">
        <v>51</v>
      </c>
      <c r="D14" s="59">
        <v>86.37</v>
      </c>
      <c r="E14" s="59">
        <v>11</v>
      </c>
      <c r="F14" s="59">
        <v>60</v>
      </c>
      <c r="G14" s="59">
        <v>4</v>
      </c>
      <c r="H14" s="59">
        <v>50</v>
      </c>
      <c r="I14" s="59">
        <v>4</v>
      </c>
      <c r="J14" s="62">
        <f t="shared" si="0"/>
        <v>77.459</v>
      </c>
      <c r="K14" s="59">
        <v>11</v>
      </c>
      <c r="L14" s="69" t="s">
        <v>34</v>
      </c>
      <c r="M14" s="58"/>
      <c r="N14" s="59">
        <v>1</v>
      </c>
      <c r="O14" s="58"/>
      <c r="P14" s="58"/>
    </row>
    <row r="15" ht="21.95" customHeight="1" spans="1:16">
      <c r="A15" s="58">
        <v>12</v>
      </c>
      <c r="B15" s="69" t="s">
        <v>52</v>
      </c>
      <c r="C15" s="69" t="s">
        <v>53</v>
      </c>
      <c r="D15" s="59">
        <v>86.17</v>
      </c>
      <c r="E15" s="59">
        <v>12</v>
      </c>
      <c r="F15" s="59">
        <v>60</v>
      </c>
      <c r="G15" s="59">
        <v>4</v>
      </c>
      <c r="H15" s="59">
        <v>50</v>
      </c>
      <c r="I15" s="59">
        <v>4</v>
      </c>
      <c r="J15" s="62">
        <f t="shared" si="0"/>
        <v>77.319</v>
      </c>
      <c r="K15" s="59">
        <v>12</v>
      </c>
      <c r="L15" s="69" t="s">
        <v>54</v>
      </c>
      <c r="M15" s="58"/>
      <c r="N15" s="59">
        <v>1</v>
      </c>
      <c r="O15" s="58"/>
      <c r="P15" s="58"/>
    </row>
    <row r="16" ht="21.95" customHeight="1" spans="1:16">
      <c r="A16" s="58">
        <v>13</v>
      </c>
      <c r="B16" s="69" t="s">
        <v>55</v>
      </c>
      <c r="C16" s="69" t="s">
        <v>56</v>
      </c>
      <c r="D16" s="59">
        <v>85.39</v>
      </c>
      <c r="E16" s="59">
        <v>13</v>
      </c>
      <c r="F16" s="59">
        <v>60</v>
      </c>
      <c r="G16" s="59">
        <v>4</v>
      </c>
      <c r="H16" s="59">
        <v>50</v>
      </c>
      <c r="I16" s="59">
        <v>4</v>
      </c>
      <c r="J16" s="62">
        <f t="shared" si="0"/>
        <v>76.773</v>
      </c>
      <c r="K16" s="59">
        <v>13</v>
      </c>
      <c r="L16" s="69" t="s">
        <v>57</v>
      </c>
      <c r="M16" s="58"/>
      <c r="N16" s="59">
        <v>1</v>
      </c>
      <c r="O16" s="58"/>
      <c r="P16" s="58"/>
    </row>
    <row r="17" ht="21.95" customHeight="1" spans="1:16">
      <c r="A17" s="58">
        <v>14</v>
      </c>
      <c r="B17" s="69" t="s">
        <v>58</v>
      </c>
      <c r="C17" s="69" t="s">
        <v>59</v>
      </c>
      <c r="D17" s="59">
        <v>85.05</v>
      </c>
      <c r="E17" s="59">
        <v>14</v>
      </c>
      <c r="F17" s="59">
        <v>60</v>
      </c>
      <c r="G17" s="59">
        <v>4</v>
      </c>
      <c r="H17" s="59">
        <v>50</v>
      </c>
      <c r="I17" s="59">
        <v>4</v>
      </c>
      <c r="J17" s="62">
        <f t="shared" si="0"/>
        <v>76.535</v>
      </c>
      <c r="K17" s="59">
        <v>14</v>
      </c>
      <c r="L17" s="69" t="s">
        <v>60</v>
      </c>
      <c r="M17" s="58"/>
      <c r="N17" s="59">
        <v>0</v>
      </c>
      <c r="O17" s="58"/>
      <c r="P17" s="58"/>
    </row>
    <row r="18" ht="21.95" customHeight="1" spans="1:16">
      <c r="A18" s="58">
        <v>15</v>
      </c>
      <c r="B18" s="69" t="s">
        <v>61</v>
      </c>
      <c r="C18" s="69" t="s">
        <v>62</v>
      </c>
      <c r="D18" s="59">
        <v>82.27</v>
      </c>
      <c r="E18" s="59">
        <v>15</v>
      </c>
      <c r="F18" s="59">
        <v>60</v>
      </c>
      <c r="G18" s="59">
        <v>4</v>
      </c>
      <c r="H18" s="59">
        <v>50</v>
      </c>
      <c r="I18" s="59">
        <v>4</v>
      </c>
      <c r="J18" s="62">
        <f t="shared" si="0"/>
        <v>74.589</v>
      </c>
      <c r="K18" s="59">
        <v>15</v>
      </c>
      <c r="L18" s="69" t="s">
        <v>63</v>
      </c>
      <c r="M18" s="58"/>
      <c r="N18" s="59">
        <v>1</v>
      </c>
      <c r="O18" s="58"/>
      <c r="P18" s="58"/>
    </row>
    <row r="19" ht="21.95" customHeight="1" spans="1:16">
      <c r="A19" s="58">
        <v>16</v>
      </c>
      <c r="B19" s="69" t="s">
        <v>64</v>
      </c>
      <c r="C19" s="69" t="s">
        <v>65</v>
      </c>
      <c r="D19" s="59">
        <v>81.88</v>
      </c>
      <c r="E19" s="59">
        <v>16</v>
      </c>
      <c r="F19" s="59">
        <v>60</v>
      </c>
      <c r="G19" s="59">
        <v>4</v>
      </c>
      <c r="H19" s="59">
        <v>50</v>
      </c>
      <c r="I19" s="59">
        <v>4</v>
      </c>
      <c r="J19" s="62">
        <f t="shared" si="0"/>
        <v>74.316</v>
      </c>
      <c r="K19" s="59">
        <v>16</v>
      </c>
      <c r="L19" s="69" t="s">
        <v>66</v>
      </c>
      <c r="M19" s="58"/>
      <c r="N19" s="59">
        <v>1</v>
      </c>
      <c r="O19" s="58"/>
      <c r="P19" s="58"/>
    </row>
    <row r="20" ht="21.95" customHeight="1" spans="1:16">
      <c r="A20" s="58">
        <v>17</v>
      </c>
      <c r="B20" s="69" t="s">
        <v>67</v>
      </c>
      <c r="C20" s="69" t="s">
        <v>68</v>
      </c>
      <c r="D20" s="59">
        <v>81.18</v>
      </c>
      <c r="E20" s="59">
        <v>17</v>
      </c>
      <c r="F20" s="59">
        <v>60</v>
      </c>
      <c r="G20" s="59">
        <v>4</v>
      </c>
      <c r="H20" s="59">
        <v>50</v>
      </c>
      <c r="I20" s="59">
        <v>4</v>
      </c>
      <c r="J20" s="62">
        <f t="shared" si="0"/>
        <v>73.826</v>
      </c>
      <c r="K20" s="59">
        <v>17</v>
      </c>
      <c r="L20" s="69" t="s">
        <v>69</v>
      </c>
      <c r="M20" s="58"/>
      <c r="N20" s="59">
        <v>1</v>
      </c>
      <c r="O20" s="58"/>
      <c r="P20" s="58"/>
    </row>
    <row r="21" ht="21.95" customHeight="1" spans="1:16">
      <c r="A21" s="58">
        <v>18</v>
      </c>
      <c r="B21" s="69" t="s">
        <v>70</v>
      </c>
      <c r="C21" s="69" t="s">
        <v>71</v>
      </c>
      <c r="D21" s="59">
        <v>81.1</v>
      </c>
      <c r="E21" s="59">
        <v>18</v>
      </c>
      <c r="F21" s="59">
        <v>60</v>
      </c>
      <c r="G21" s="59">
        <v>4</v>
      </c>
      <c r="H21" s="59">
        <v>50</v>
      </c>
      <c r="I21" s="59">
        <v>4</v>
      </c>
      <c r="J21" s="62">
        <f t="shared" si="0"/>
        <v>73.77</v>
      </c>
      <c r="K21" s="59">
        <v>18</v>
      </c>
      <c r="L21" s="69" t="s">
        <v>42</v>
      </c>
      <c r="M21" s="58"/>
      <c r="N21" s="59">
        <v>1</v>
      </c>
      <c r="O21" s="58"/>
      <c r="P21" s="58"/>
    </row>
    <row r="22" ht="21.95" customHeight="1" spans="1:16">
      <c r="A22" s="58">
        <v>19</v>
      </c>
      <c r="B22" s="69" t="s">
        <v>72</v>
      </c>
      <c r="C22" s="69" t="s">
        <v>73</v>
      </c>
      <c r="D22" s="59">
        <v>80.9</v>
      </c>
      <c r="E22" s="59">
        <v>19</v>
      </c>
      <c r="F22" s="59">
        <v>60</v>
      </c>
      <c r="G22" s="59">
        <v>4</v>
      </c>
      <c r="H22" s="59">
        <v>50</v>
      </c>
      <c r="I22" s="59">
        <v>4</v>
      </c>
      <c r="J22" s="62">
        <f t="shared" si="0"/>
        <v>73.63</v>
      </c>
      <c r="K22" s="59">
        <v>19</v>
      </c>
      <c r="L22" s="69" t="s">
        <v>74</v>
      </c>
      <c r="M22" s="58"/>
      <c r="N22" s="59">
        <v>1</v>
      </c>
      <c r="O22" s="58"/>
      <c r="P22" s="58"/>
    </row>
    <row r="23" ht="21.95" customHeight="1" spans="1:16">
      <c r="A23" s="58">
        <v>20</v>
      </c>
      <c r="B23" s="69" t="s">
        <v>75</v>
      </c>
      <c r="C23" s="69" t="s">
        <v>76</v>
      </c>
      <c r="D23" s="59">
        <v>80.82</v>
      </c>
      <c r="E23" s="59">
        <v>20</v>
      </c>
      <c r="F23" s="59">
        <v>60</v>
      </c>
      <c r="G23" s="59">
        <v>4</v>
      </c>
      <c r="H23" s="59">
        <v>50</v>
      </c>
      <c r="I23" s="59">
        <v>4</v>
      </c>
      <c r="J23" s="62">
        <f t="shared" si="0"/>
        <v>73.574</v>
      </c>
      <c r="K23" s="59">
        <v>20</v>
      </c>
      <c r="L23" s="69" t="s">
        <v>66</v>
      </c>
      <c r="M23" s="58"/>
      <c r="N23" s="59">
        <v>1</v>
      </c>
      <c r="O23" s="58"/>
      <c r="P23" s="58"/>
    </row>
    <row r="24" ht="21.95" customHeight="1" spans="1:16">
      <c r="A24" s="58">
        <v>21</v>
      </c>
      <c r="B24" s="69" t="s">
        <v>77</v>
      </c>
      <c r="C24" s="69" t="s">
        <v>78</v>
      </c>
      <c r="D24" s="59">
        <v>70.56</v>
      </c>
      <c r="E24" s="59">
        <v>21</v>
      </c>
      <c r="F24" s="59">
        <v>60</v>
      </c>
      <c r="G24" s="59">
        <v>4</v>
      </c>
      <c r="H24" s="59">
        <v>50</v>
      </c>
      <c r="I24" s="59">
        <v>4</v>
      </c>
      <c r="J24" s="62">
        <f t="shared" si="0"/>
        <v>66.392</v>
      </c>
      <c r="K24" s="59">
        <v>21</v>
      </c>
      <c r="L24" s="69" t="s">
        <v>79</v>
      </c>
      <c r="M24" s="58"/>
      <c r="N24" s="59">
        <v>5</v>
      </c>
      <c r="O24" s="58"/>
      <c r="P24" s="58"/>
    </row>
    <row r="25" ht="30" customHeight="1" spans="4:10">
      <c r="D25" s="2" t="s">
        <v>80</v>
      </c>
      <c r="G25" s="46" t="s">
        <v>81</v>
      </c>
      <c r="H25" s="46"/>
      <c r="I25" s="46"/>
      <c r="J25" s="67"/>
    </row>
  </sheetData>
  <sheetProtection formatCells="0" insertHyperlinks="0" autoFilter="0"/>
  <mergeCells count="3">
    <mergeCell ref="A1:P1"/>
    <mergeCell ref="A2:P2"/>
    <mergeCell ref="G25:J25"/>
  </mergeCell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topLeftCell="B1" workbookViewId="0">
      <selection activeCell="H3" sqref="H$1:H$1048576"/>
    </sheetView>
  </sheetViews>
  <sheetFormatPr defaultColWidth="9" defaultRowHeight="18.75"/>
  <cols>
    <col min="1" max="1" width="6.375" style="2"/>
    <col min="2" max="2" width="9.125" style="2" customWidth="1"/>
    <col min="3" max="3" width="10" style="2" customWidth="1"/>
    <col min="4" max="4" width="11.375" style="2" customWidth="1"/>
    <col min="5" max="5" width="11.875" style="2" customWidth="1"/>
    <col min="6" max="6" width="6" style="2" customWidth="1"/>
    <col min="7" max="7" width="6.5" style="2" customWidth="1"/>
    <col min="8" max="8" width="8.75" style="3" customWidth="1"/>
    <col min="9" max="9" width="8.625" style="46" customWidth="1"/>
    <col min="10" max="10" width="13.875" style="4" customWidth="1"/>
    <col min="11" max="11" width="11.25" style="4" customWidth="1"/>
    <col min="12" max="12" width="6.375" style="4" customWidth="1"/>
    <col min="13" max="13" width="41.25" style="4" customWidth="1"/>
    <col min="14" max="14" width="11.25" style="2" customWidth="1"/>
    <col min="15" max="15" width="6.375" style="2" customWidth="1"/>
    <col min="16" max="16384" width="9" style="2"/>
  </cols>
  <sheetData>
    <row r="1" ht="38.1" customHeight="1" spans="1:15">
      <c r="A1" s="6" t="s">
        <v>82</v>
      </c>
      <c r="B1" s="6"/>
      <c r="C1" s="6"/>
      <c r="D1" s="6"/>
      <c r="E1" s="6"/>
      <c r="F1" s="6"/>
      <c r="G1" s="6"/>
      <c r="H1" s="7"/>
      <c r="I1" s="6"/>
      <c r="J1" s="15"/>
      <c r="K1" s="15"/>
      <c r="L1" s="15"/>
      <c r="M1" s="15"/>
      <c r="N1" s="6"/>
      <c r="O1" s="6"/>
    </row>
    <row r="2" ht="26.1" customHeight="1" spans="1:15">
      <c r="A2" s="4" t="s">
        <v>1</v>
      </c>
      <c r="B2" s="4"/>
      <c r="C2" s="4"/>
      <c r="D2" s="4"/>
      <c r="E2" s="4"/>
      <c r="F2" s="4"/>
      <c r="G2" s="4"/>
      <c r="H2" s="8"/>
      <c r="I2" s="46"/>
      <c r="J2" s="4"/>
      <c r="K2" s="4"/>
      <c r="L2" s="4"/>
      <c r="M2" s="4"/>
      <c r="N2" s="4"/>
      <c r="O2" s="4"/>
    </row>
    <row r="3" s="1" customFormat="1" ht="48" customHeight="1" spans="1:15">
      <c r="A3" s="9" t="s">
        <v>2</v>
      </c>
      <c r="B3" s="9" t="s">
        <v>3</v>
      </c>
      <c r="C3" s="9" t="s">
        <v>4</v>
      </c>
      <c r="D3" s="10" t="s">
        <v>83</v>
      </c>
      <c r="E3" s="10" t="s">
        <v>84</v>
      </c>
      <c r="F3" s="9" t="s">
        <v>85</v>
      </c>
      <c r="G3" s="9" t="s">
        <v>86</v>
      </c>
      <c r="H3" s="11" t="s">
        <v>87</v>
      </c>
      <c r="I3" s="10" t="s">
        <v>88</v>
      </c>
      <c r="J3" s="51" t="s">
        <v>89</v>
      </c>
      <c r="K3" s="52"/>
      <c r="L3" s="52"/>
      <c r="M3" s="52"/>
      <c r="N3" s="9" t="s">
        <v>16</v>
      </c>
      <c r="O3" s="9" t="s">
        <v>17</v>
      </c>
    </row>
    <row r="4" ht="80" customHeight="1" spans="1:15">
      <c r="A4" s="12">
        <v>1</v>
      </c>
      <c r="B4" s="70" t="s">
        <v>18</v>
      </c>
      <c r="C4" s="70" t="s">
        <v>19</v>
      </c>
      <c r="D4" s="12">
        <v>60</v>
      </c>
      <c r="E4" s="12">
        <v>14</v>
      </c>
      <c r="F4" s="12">
        <v>0</v>
      </c>
      <c r="G4" s="12">
        <v>74</v>
      </c>
      <c r="H4" s="14">
        <v>74</v>
      </c>
      <c r="I4" s="12">
        <f>RANK(G4,$G$4:$G$24)</f>
        <v>1</v>
      </c>
      <c r="J4" s="22" t="s">
        <v>90</v>
      </c>
      <c r="K4" s="22"/>
      <c r="L4" s="22"/>
      <c r="M4" s="22"/>
      <c r="N4" s="12"/>
      <c r="O4" s="12"/>
    </row>
    <row r="5" ht="30" customHeight="1" spans="1:15">
      <c r="A5" s="12">
        <v>2</v>
      </c>
      <c r="B5" s="70" t="s">
        <v>47</v>
      </c>
      <c r="C5" s="70" t="s">
        <v>48</v>
      </c>
      <c r="D5" s="12">
        <v>60</v>
      </c>
      <c r="E5" s="12">
        <v>4</v>
      </c>
      <c r="F5" s="12">
        <v>0</v>
      </c>
      <c r="G5" s="12">
        <f t="shared" ref="G5:G24" si="0">SUM(D5+E5)</f>
        <v>64</v>
      </c>
      <c r="H5" s="14">
        <v>64</v>
      </c>
      <c r="I5" s="12">
        <f>RANK(G5,$G$4:$G$24)</f>
        <v>2</v>
      </c>
      <c r="J5" s="53" t="s">
        <v>91</v>
      </c>
      <c r="K5" s="53"/>
      <c r="L5" s="53"/>
      <c r="M5" s="53"/>
      <c r="N5" s="12"/>
      <c r="O5" s="12"/>
    </row>
    <row r="6" ht="20.1" customHeight="1" spans="1:15">
      <c r="A6" s="12">
        <v>3</v>
      </c>
      <c r="B6" s="70" t="s">
        <v>22</v>
      </c>
      <c r="C6" s="70" t="s">
        <v>23</v>
      </c>
      <c r="D6" s="12">
        <v>60</v>
      </c>
      <c r="E6" s="12">
        <v>4</v>
      </c>
      <c r="F6" s="12">
        <v>0</v>
      </c>
      <c r="G6" s="12">
        <f t="shared" si="0"/>
        <v>64</v>
      </c>
      <c r="H6" s="14">
        <v>64</v>
      </c>
      <c r="I6" s="12">
        <f>RANK(G6,$G$4:$G$24)</f>
        <v>2</v>
      </c>
      <c r="J6" s="53" t="s">
        <v>92</v>
      </c>
      <c r="K6" s="53"/>
      <c r="L6" s="53"/>
      <c r="M6" s="53"/>
      <c r="N6" s="12"/>
      <c r="O6" s="12"/>
    </row>
    <row r="7" ht="20.1" customHeight="1" spans="1:15">
      <c r="A7" s="12">
        <v>4</v>
      </c>
      <c r="B7" s="70" t="s">
        <v>72</v>
      </c>
      <c r="C7" s="70" t="s">
        <v>73</v>
      </c>
      <c r="D7" s="12">
        <v>60</v>
      </c>
      <c r="E7" s="12">
        <v>0</v>
      </c>
      <c r="F7" s="12">
        <v>0</v>
      </c>
      <c r="G7" s="12">
        <f t="shared" si="0"/>
        <v>60</v>
      </c>
      <c r="H7" s="14">
        <v>60</v>
      </c>
      <c r="I7" s="12">
        <f>RANK(G7,$G$4:$G$24)</f>
        <v>4</v>
      </c>
      <c r="J7" s="12"/>
      <c r="K7" s="53"/>
      <c r="L7" s="12"/>
      <c r="M7" s="12"/>
      <c r="N7" s="12"/>
      <c r="O7" s="12"/>
    </row>
    <row r="8" ht="20.1" customHeight="1" spans="1:15">
      <c r="A8" s="12">
        <v>5</v>
      </c>
      <c r="B8" s="70" t="s">
        <v>43</v>
      </c>
      <c r="C8" s="70" t="s">
        <v>44</v>
      </c>
      <c r="D8" s="12">
        <v>60</v>
      </c>
      <c r="E8" s="12">
        <v>0</v>
      </c>
      <c r="F8" s="12">
        <v>0</v>
      </c>
      <c r="G8" s="12">
        <f t="shared" si="0"/>
        <v>60</v>
      </c>
      <c r="H8" s="14">
        <v>60</v>
      </c>
      <c r="I8" s="12">
        <f>RANK(G8,$G$4:$G$24)</f>
        <v>4</v>
      </c>
      <c r="J8" s="12"/>
      <c r="K8" s="53"/>
      <c r="L8" s="12"/>
      <c r="M8" s="12"/>
      <c r="N8" s="12"/>
      <c r="O8" s="12"/>
    </row>
    <row r="9" ht="20.1" customHeight="1" spans="1:15">
      <c r="A9" s="12">
        <v>6</v>
      </c>
      <c r="B9" s="70" t="s">
        <v>25</v>
      </c>
      <c r="C9" s="70" t="s">
        <v>26</v>
      </c>
      <c r="D9" s="12">
        <v>60</v>
      </c>
      <c r="E9" s="12">
        <v>0</v>
      </c>
      <c r="F9" s="12">
        <v>0</v>
      </c>
      <c r="G9" s="12">
        <f t="shared" si="0"/>
        <v>60</v>
      </c>
      <c r="H9" s="14">
        <v>60</v>
      </c>
      <c r="I9" s="12">
        <f>RANK(G9,$G$4:$G$24)</f>
        <v>4</v>
      </c>
      <c r="J9" s="12"/>
      <c r="K9" s="53"/>
      <c r="L9" s="12"/>
      <c r="M9" s="12"/>
      <c r="N9" s="12"/>
      <c r="O9" s="12"/>
    </row>
    <row r="10" ht="20.1" customHeight="1" spans="1:15">
      <c r="A10" s="12">
        <v>7</v>
      </c>
      <c r="B10" s="70" t="s">
        <v>61</v>
      </c>
      <c r="C10" s="70" t="s">
        <v>62</v>
      </c>
      <c r="D10" s="12">
        <v>60</v>
      </c>
      <c r="E10" s="12">
        <v>0</v>
      </c>
      <c r="F10" s="12">
        <v>0</v>
      </c>
      <c r="G10" s="12">
        <f t="shared" si="0"/>
        <v>60</v>
      </c>
      <c r="H10" s="14">
        <v>60</v>
      </c>
      <c r="I10" s="12">
        <f>RANK(G10,$G$4:$G$24)</f>
        <v>4</v>
      </c>
      <c r="J10" s="12"/>
      <c r="K10" s="53"/>
      <c r="L10" s="12"/>
      <c r="M10" s="12"/>
      <c r="N10" s="12"/>
      <c r="O10" s="12"/>
    </row>
    <row r="11" ht="20.1" customHeight="1" spans="1:15">
      <c r="A11" s="12">
        <v>8</v>
      </c>
      <c r="B11" s="70" t="s">
        <v>58</v>
      </c>
      <c r="C11" s="70" t="s">
        <v>59</v>
      </c>
      <c r="D11" s="12">
        <v>60</v>
      </c>
      <c r="E11" s="12">
        <v>0</v>
      </c>
      <c r="F11" s="12">
        <v>0</v>
      </c>
      <c r="G11" s="12">
        <f t="shared" si="0"/>
        <v>60</v>
      </c>
      <c r="H11" s="14">
        <v>60</v>
      </c>
      <c r="I11" s="12">
        <f>RANK(G11,$G$4:$G$24)</f>
        <v>4</v>
      </c>
      <c r="J11" s="12"/>
      <c r="K11" s="53"/>
      <c r="L11" s="12"/>
      <c r="M11" s="12"/>
      <c r="N11" s="12"/>
      <c r="O11" s="12"/>
    </row>
    <row r="12" ht="20.1" customHeight="1" spans="1:15">
      <c r="A12" s="12">
        <v>9</v>
      </c>
      <c r="B12" s="70" t="s">
        <v>75</v>
      </c>
      <c r="C12" s="70" t="s">
        <v>76</v>
      </c>
      <c r="D12" s="12">
        <v>60</v>
      </c>
      <c r="E12" s="12">
        <v>0</v>
      </c>
      <c r="F12" s="12">
        <v>0</v>
      </c>
      <c r="G12" s="12">
        <f t="shared" si="0"/>
        <v>60</v>
      </c>
      <c r="H12" s="14">
        <v>60</v>
      </c>
      <c r="I12" s="12">
        <f>RANK(G12,$G$4:$G$24)</f>
        <v>4</v>
      </c>
      <c r="J12" s="12"/>
      <c r="K12" s="53"/>
      <c r="L12" s="12"/>
      <c r="M12" s="12"/>
      <c r="N12" s="12"/>
      <c r="O12" s="12"/>
    </row>
    <row r="13" ht="20.1" customHeight="1" spans="1:15">
      <c r="A13" s="12">
        <v>10</v>
      </c>
      <c r="B13" s="70" t="s">
        <v>64</v>
      </c>
      <c r="C13" s="70" t="s">
        <v>65</v>
      </c>
      <c r="D13" s="12">
        <v>60</v>
      </c>
      <c r="E13" s="12">
        <v>0</v>
      </c>
      <c r="F13" s="12">
        <v>0</v>
      </c>
      <c r="G13" s="12">
        <f t="shared" si="0"/>
        <v>60</v>
      </c>
      <c r="H13" s="14">
        <v>60</v>
      </c>
      <c r="I13" s="12">
        <f>RANK(G13,$G$4:$G$24)</f>
        <v>4</v>
      </c>
      <c r="J13" s="12"/>
      <c r="K13" s="53"/>
      <c r="L13" s="12"/>
      <c r="M13" s="12"/>
      <c r="N13" s="12"/>
      <c r="O13" s="12"/>
    </row>
    <row r="14" ht="20.1" customHeight="1" spans="1:15">
      <c r="A14" s="12">
        <v>11</v>
      </c>
      <c r="B14" s="70" t="s">
        <v>32</v>
      </c>
      <c r="C14" s="70" t="s">
        <v>33</v>
      </c>
      <c r="D14" s="12">
        <v>60</v>
      </c>
      <c r="E14" s="12">
        <v>0</v>
      </c>
      <c r="F14" s="12">
        <v>0</v>
      </c>
      <c r="G14" s="12">
        <f t="shared" si="0"/>
        <v>60</v>
      </c>
      <c r="H14" s="14">
        <v>60</v>
      </c>
      <c r="I14" s="12">
        <f>RANK(G14,$G$4:$G$24)</f>
        <v>4</v>
      </c>
      <c r="J14" s="12"/>
      <c r="K14" s="53"/>
      <c r="L14" s="12"/>
      <c r="M14" s="12"/>
      <c r="N14" s="12"/>
      <c r="O14" s="12"/>
    </row>
    <row r="15" ht="18.95" customHeight="1" spans="1:15">
      <c r="A15" s="12">
        <v>12</v>
      </c>
      <c r="B15" s="70" t="s">
        <v>40</v>
      </c>
      <c r="C15" s="70" t="s">
        <v>41</v>
      </c>
      <c r="D15" s="12">
        <v>60</v>
      </c>
      <c r="E15" s="12">
        <v>0</v>
      </c>
      <c r="F15" s="12">
        <v>0</v>
      </c>
      <c r="G15" s="12">
        <f t="shared" si="0"/>
        <v>60</v>
      </c>
      <c r="H15" s="14">
        <v>60</v>
      </c>
      <c r="I15" s="12">
        <f>RANK(G15,$G$4:$G$24)</f>
        <v>4</v>
      </c>
      <c r="J15" s="12"/>
      <c r="K15" s="53"/>
      <c r="L15" s="12"/>
      <c r="M15" s="12"/>
      <c r="N15" s="12"/>
      <c r="O15" s="12"/>
    </row>
    <row r="16" ht="18.95" customHeight="1" spans="1:15">
      <c r="A16" s="12">
        <v>13</v>
      </c>
      <c r="B16" s="70" t="s">
        <v>70</v>
      </c>
      <c r="C16" s="70" t="s">
        <v>71</v>
      </c>
      <c r="D16" s="12">
        <v>60</v>
      </c>
      <c r="E16" s="12">
        <v>0</v>
      </c>
      <c r="F16" s="12">
        <v>0</v>
      </c>
      <c r="G16" s="12">
        <f t="shared" si="0"/>
        <v>60</v>
      </c>
      <c r="H16" s="14">
        <v>60</v>
      </c>
      <c r="I16" s="12">
        <f>RANK(G16,$G$4:$G$24)</f>
        <v>4</v>
      </c>
      <c r="J16" s="12"/>
      <c r="K16" s="53"/>
      <c r="L16" s="12"/>
      <c r="M16" s="12"/>
      <c r="N16" s="12"/>
      <c r="O16" s="12"/>
    </row>
    <row r="17" ht="18.95" customHeight="1" spans="1:15">
      <c r="A17" s="12">
        <v>14</v>
      </c>
      <c r="B17" s="70" t="s">
        <v>29</v>
      </c>
      <c r="C17" s="70" t="s">
        <v>30</v>
      </c>
      <c r="D17" s="12">
        <v>60</v>
      </c>
      <c r="E17" s="12">
        <v>0</v>
      </c>
      <c r="F17" s="12">
        <v>0</v>
      </c>
      <c r="G17" s="12">
        <f t="shared" si="0"/>
        <v>60</v>
      </c>
      <c r="H17" s="14">
        <v>60</v>
      </c>
      <c r="I17" s="12">
        <f>RANK(G17,$G$4:$G$24)</f>
        <v>4</v>
      </c>
      <c r="J17" s="12"/>
      <c r="K17" s="53"/>
      <c r="L17" s="12"/>
      <c r="M17" s="12"/>
      <c r="N17" s="12"/>
      <c r="O17" s="12"/>
    </row>
    <row r="18" ht="18.95" customHeight="1" spans="1:15">
      <c r="A18" s="12">
        <v>15</v>
      </c>
      <c r="B18" s="70" t="s">
        <v>77</v>
      </c>
      <c r="C18" s="70" t="s">
        <v>78</v>
      </c>
      <c r="D18" s="12">
        <v>60</v>
      </c>
      <c r="E18" s="12">
        <v>0</v>
      </c>
      <c r="F18" s="12">
        <v>0</v>
      </c>
      <c r="G18" s="12">
        <f t="shared" si="0"/>
        <v>60</v>
      </c>
      <c r="H18" s="14">
        <v>60</v>
      </c>
      <c r="I18" s="12">
        <f>RANK(G18,$G$4:$G$24)</f>
        <v>4</v>
      </c>
      <c r="J18" s="12"/>
      <c r="K18" s="53"/>
      <c r="L18" s="12"/>
      <c r="M18" s="12"/>
      <c r="N18" s="12"/>
      <c r="O18" s="12"/>
    </row>
    <row r="19" ht="18.95" customHeight="1" spans="1:15">
      <c r="A19" s="12">
        <v>16</v>
      </c>
      <c r="B19" s="70" t="s">
        <v>45</v>
      </c>
      <c r="C19" s="70" t="s">
        <v>46</v>
      </c>
      <c r="D19" s="12">
        <v>60</v>
      </c>
      <c r="E19" s="12">
        <v>0</v>
      </c>
      <c r="F19" s="12">
        <v>0</v>
      </c>
      <c r="G19" s="12">
        <f t="shared" si="0"/>
        <v>60</v>
      </c>
      <c r="H19" s="14">
        <v>60</v>
      </c>
      <c r="I19" s="12">
        <f>RANK(G19,$G$4:$G$24)</f>
        <v>4</v>
      </c>
      <c r="J19" s="12"/>
      <c r="K19" s="53"/>
      <c r="L19" s="12"/>
      <c r="M19" s="12"/>
      <c r="N19" s="12"/>
      <c r="O19" s="12"/>
    </row>
    <row r="20" ht="18.95" customHeight="1" spans="1:15">
      <c r="A20" s="12">
        <v>17</v>
      </c>
      <c r="B20" s="70" t="s">
        <v>36</v>
      </c>
      <c r="C20" s="70" t="s">
        <v>37</v>
      </c>
      <c r="D20" s="12">
        <v>60</v>
      </c>
      <c r="E20" s="12">
        <v>0</v>
      </c>
      <c r="F20" s="12">
        <v>0</v>
      </c>
      <c r="G20" s="12">
        <f t="shared" si="0"/>
        <v>60</v>
      </c>
      <c r="H20" s="14">
        <v>60</v>
      </c>
      <c r="I20" s="12">
        <f>RANK(G20,$G$4:$G$24)</f>
        <v>4</v>
      </c>
      <c r="J20" s="12"/>
      <c r="K20" s="53"/>
      <c r="L20" s="12"/>
      <c r="M20" s="12"/>
      <c r="N20" s="12"/>
      <c r="O20" s="12"/>
    </row>
    <row r="21" ht="18.95" customHeight="1" spans="1:15">
      <c r="A21" s="12">
        <v>18</v>
      </c>
      <c r="B21" s="70" t="s">
        <v>52</v>
      </c>
      <c r="C21" s="70" t="s">
        <v>53</v>
      </c>
      <c r="D21" s="12">
        <v>60</v>
      </c>
      <c r="E21" s="12">
        <v>0</v>
      </c>
      <c r="F21" s="12">
        <v>0</v>
      </c>
      <c r="G21" s="12">
        <f t="shared" si="0"/>
        <v>60</v>
      </c>
      <c r="H21" s="14">
        <v>60</v>
      </c>
      <c r="I21" s="12">
        <f>RANK(G21,$G$4:$G$24)</f>
        <v>4</v>
      </c>
      <c r="J21" s="12"/>
      <c r="K21" s="53"/>
      <c r="L21" s="12"/>
      <c r="M21" s="12"/>
      <c r="N21" s="12"/>
      <c r="O21" s="12"/>
    </row>
    <row r="22" ht="18.95" customHeight="1" spans="1:15">
      <c r="A22" s="12">
        <v>19</v>
      </c>
      <c r="B22" s="70" t="s">
        <v>67</v>
      </c>
      <c r="C22" s="70" t="s">
        <v>68</v>
      </c>
      <c r="D22" s="12">
        <v>60</v>
      </c>
      <c r="E22" s="12">
        <v>0</v>
      </c>
      <c r="F22" s="12">
        <v>0</v>
      </c>
      <c r="G22" s="12">
        <f t="shared" si="0"/>
        <v>60</v>
      </c>
      <c r="H22" s="14">
        <v>60</v>
      </c>
      <c r="I22" s="12">
        <f>RANK(G22,$G$4:$G$24)</f>
        <v>4</v>
      </c>
      <c r="J22" s="12"/>
      <c r="K22" s="53"/>
      <c r="L22" s="12"/>
      <c r="M22" s="12"/>
      <c r="N22" s="12"/>
      <c r="O22" s="12"/>
    </row>
    <row r="23" ht="18.95" customHeight="1" spans="1:15">
      <c r="A23" s="12">
        <v>20</v>
      </c>
      <c r="B23" s="70" t="s">
        <v>55</v>
      </c>
      <c r="C23" s="70" t="s">
        <v>56</v>
      </c>
      <c r="D23" s="12">
        <v>60</v>
      </c>
      <c r="E23" s="12">
        <v>0</v>
      </c>
      <c r="F23" s="12">
        <v>0</v>
      </c>
      <c r="G23" s="12">
        <f t="shared" si="0"/>
        <v>60</v>
      </c>
      <c r="H23" s="14">
        <v>60</v>
      </c>
      <c r="I23" s="12">
        <f>RANK(G23,$G$4:$G$24)</f>
        <v>4</v>
      </c>
      <c r="J23" s="12"/>
      <c r="K23" s="53"/>
      <c r="L23" s="12"/>
      <c r="M23" s="12"/>
      <c r="N23" s="12"/>
      <c r="O23" s="12"/>
    </row>
    <row r="24" ht="18.95" customHeight="1" spans="1:15">
      <c r="A24" s="12">
        <v>21</v>
      </c>
      <c r="B24" s="70" t="s">
        <v>50</v>
      </c>
      <c r="C24" s="70" t="s">
        <v>51</v>
      </c>
      <c r="D24" s="12">
        <v>60</v>
      </c>
      <c r="E24" s="12">
        <v>0</v>
      </c>
      <c r="F24" s="12">
        <v>0</v>
      </c>
      <c r="G24" s="12">
        <f t="shared" si="0"/>
        <v>60</v>
      </c>
      <c r="H24" s="14">
        <v>60</v>
      </c>
      <c r="I24" s="12">
        <f>RANK(G24,$G$4:$G$24)</f>
        <v>4</v>
      </c>
      <c r="J24" s="12"/>
      <c r="K24" s="53"/>
      <c r="L24" s="12"/>
      <c r="M24" s="12"/>
      <c r="N24" s="12"/>
      <c r="O24" s="12"/>
    </row>
    <row r="25" ht="23.1" customHeight="1" spans="1:15">
      <c r="A25" s="47"/>
      <c r="B25" s="47"/>
      <c r="C25" s="47" t="s">
        <v>93</v>
      </c>
      <c r="D25" s="48"/>
      <c r="E25" s="47"/>
      <c r="F25" s="47"/>
      <c r="G25" s="47"/>
      <c r="H25" s="49"/>
      <c r="I25" s="48"/>
      <c r="J25" s="47"/>
      <c r="K25" s="54"/>
      <c r="L25" s="47"/>
      <c r="M25" s="47"/>
      <c r="N25" s="47"/>
      <c r="O25" s="47"/>
    </row>
    <row r="26" spans="4:9">
      <c r="D26" s="50"/>
      <c r="I26" s="55"/>
    </row>
  </sheetData>
  <sheetProtection formatCells="0" insertHyperlinks="0" autoFilter="0"/>
  <sortState ref="B4:M24">
    <sortCondition ref="H4:H24" descending="1"/>
    <sortCondition ref="C4:C24" descending="1"/>
  </sortState>
  <mergeCells count="24">
    <mergeCell ref="A1:O1"/>
    <mergeCell ref="A2:O2"/>
    <mergeCell ref="J3:M3"/>
    <mergeCell ref="J4:M4"/>
    <mergeCell ref="J5:M5"/>
    <mergeCell ref="J6:M6"/>
    <mergeCell ref="J7:M7"/>
    <mergeCell ref="J8:M8"/>
    <mergeCell ref="J9:M9"/>
    <mergeCell ref="J10:M10"/>
    <mergeCell ref="J11:M11"/>
    <mergeCell ref="J12:M12"/>
    <mergeCell ref="J13:M13"/>
    <mergeCell ref="J14:M14"/>
    <mergeCell ref="J15:M15"/>
    <mergeCell ref="J16:M16"/>
    <mergeCell ref="J17:M17"/>
    <mergeCell ref="J18:M18"/>
    <mergeCell ref="J19:M19"/>
    <mergeCell ref="J20:M20"/>
    <mergeCell ref="J21:M21"/>
    <mergeCell ref="J22:M22"/>
    <mergeCell ref="J23:M23"/>
    <mergeCell ref="J24:M24"/>
  </mergeCells>
  <printOptions horizontalCentered="1"/>
  <pageMargins left="0.748031496062992" right="0.748031496062992" top="0.984251968503937" bottom="0.984251968503937" header="0.511811023622047" footer="0.511811023622047"/>
  <pageSetup paperSize="9" scale="75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topLeftCell="B1" workbookViewId="0">
      <selection activeCell="G3" sqref="G$1:G$1048576"/>
    </sheetView>
  </sheetViews>
  <sheetFormatPr defaultColWidth="9" defaultRowHeight="18.75"/>
  <cols>
    <col min="1" max="1" width="6.375" style="2"/>
    <col min="2" max="2" width="9.74166666666667" style="2" customWidth="1"/>
    <col min="3" max="3" width="10.8916666666667" style="2" customWidth="1"/>
    <col min="4" max="4" width="16.7416666666667" style="2" customWidth="1"/>
    <col min="5" max="5" width="8.70833333333333" style="2" customWidth="1"/>
    <col min="6" max="6" width="7.5" style="2" customWidth="1"/>
    <col min="7" max="7" width="12.725" style="3" customWidth="1"/>
    <col min="8" max="8" width="16.8583333333333" style="2" customWidth="1"/>
    <col min="9" max="9" width="13.875" style="2" customWidth="1"/>
    <col min="10" max="10" width="11.25" style="2" customWidth="1"/>
    <col min="11" max="11" width="6.375" style="2" customWidth="1"/>
    <col min="12" max="12" width="11.25" style="2" customWidth="1"/>
    <col min="13" max="13" width="35.2083333333333" style="2" customWidth="1"/>
    <col min="14" max="14" width="11.25" style="2" customWidth="1"/>
    <col min="15" max="15" width="6.375" style="2" customWidth="1"/>
    <col min="16" max="16" width="9" style="2"/>
    <col min="17" max="17" width="11.375" style="2" customWidth="1"/>
    <col min="18" max="18" width="21.75" style="2" customWidth="1"/>
    <col min="19" max="16384" width="9" style="2"/>
  </cols>
  <sheetData>
    <row r="1" ht="47.1" customHeight="1" spans="1:15">
      <c r="A1" s="6" t="s">
        <v>94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6"/>
      <c r="O1" s="6"/>
    </row>
    <row r="2" spans="1:15">
      <c r="A2" s="4" t="s">
        <v>1</v>
      </c>
      <c r="B2" s="4"/>
      <c r="C2" s="4"/>
      <c r="D2" s="4"/>
      <c r="E2" s="4"/>
      <c r="F2" s="4"/>
      <c r="G2" s="8"/>
      <c r="H2" s="4"/>
      <c r="I2" s="4"/>
      <c r="J2" s="4"/>
      <c r="K2" s="4"/>
      <c r="L2" s="4"/>
      <c r="M2" s="4"/>
      <c r="N2" s="4"/>
      <c r="O2" s="4"/>
    </row>
    <row r="3" s="23" customFormat="1" ht="32" customHeight="1" spans="1:15">
      <c r="A3" s="24" t="s">
        <v>2</v>
      </c>
      <c r="B3" s="24" t="s">
        <v>3</v>
      </c>
      <c r="C3" s="24" t="s">
        <v>4</v>
      </c>
      <c r="D3" s="25" t="s">
        <v>95</v>
      </c>
      <c r="E3" s="24" t="s">
        <v>96</v>
      </c>
      <c r="F3" s="24" t="s">
        <v>86</v>
      </c>
      <c r="G3" s="26" t="s">
        <v>97</v>
      </c>
      <c r="H3" s="24" t="s">
        <v>98</v>
      </c>
      <c r="I3" s="32" t="s">
        <v>89</v>
      </c>
      <c r="J3" s="32"/>
      <c r="K3" s="32"/>
      <c r="L3" s="32"/>
      <c r="M3" s="32"/>
      <c r="N3" s="24" t="s">
        <v>16</v>
      </c>
      <c r="O3" s="24" t="s">
        <v>17</v>
      </c>
    </row>
    <row r="4" ht="68" customHeight="1" spans="1:15">
      <c r="A4" s="12">
        <v>1</v>
      </c>
      <c r="B4" s="70" t="s">
        <v>18</v>
      </c>
      <c r="C4" s="70" t="s">
        <v>19</v>
      </c>
      <c r="D4" s="70" t="s">
        <v>99</v>
      </c>
      <c r="E4" s="12">
        <v>10</v>
      </c>
      <c r="F4" s="12">
        <v>101.88</v>
      </c>
      <c r="G4" s="14">
        <v>101.88</v>
      </c>
      <c r="H4" s="12">
        <f>RANK(F4,$F$4:$F$24)</f>
        <v>1</v>
      </c>
      <c r="I4" s="33" t="s">
        <v>100</v>
      </c>
      <c r="J4" s="34"/>
      <c r="K4" s="34"/>
      <c r="L4" s="34"/>
      <c r="M4" s="35"/>
      <c r="N4" s="12"/>
      <c r="O4" s="12"/>
    </row>
    <row r="5" ht="37" customHeight="1" spans="1:15">
      <c r="A5" s="12">
        <v>2</v>
      </c>
      <c r="B5" s="70" t="s">
        <v>29</v>
      </c>
      <c r="C5" s="70" t="s">
        <v>30</v>
      </c>
      <c r="D5" s="70" t="s">
        <v>101</v>
      </c>
      <c r="E5" s="12">
        <v>2</v>
      </c>
      <c r="F5" s="27">
        <f t="shared" ref="F5:F24" si="0">SUM(D5+E5)</f>
        <v>91.88</v>
      </c>
      <c r="G5" s="28">
        <v>91.88</v>
      </c>
      <c r="H5" s="12">
        <f>RANK(F5,$F$4:$F$24)</f>
        <v>2</v>
      </c>
      <c r="I5" s="36" t="s">
        <v>102</v>
      </c>
      <c r="J5" s="37"/>
      <c r="K5" s="37"/>
      <c r="L5" s="37"/>
      <c r="M5" s="38"/>
      <c r="N5" s="12"/>
      <c r="O5" s="12"/>
    </row>
    <row r="6" ht="21.95" customHeight="1" spans="1:15">
      <c r="A6" s="12">
        <v>3</v>
      </c>
      <c r="B6" s="70" t="s">
        <v>22</v>
      </c>
      <c r="C6" s="70" t="s">
        <v>23</v>
      </c>
      <c r="D6" s="70" t="s">
        <v>103</v>
      </c>
      <c r="E6" s="12">
        <v>6</v>
      </c>
      <c r="F6" s="27">
        <f t="shared" si="0"/>
        <v>91.78</v>
      </c>
      <c r="G6" s="28">
        <v>91.78</v>
      </c>
      <c r="H6" s="12">
        <f>RANK(F6,$F$4:$F$24)</f>
        <v>3</v>
      </c>
      <c r="I6" s="39" t="s">
        <v>104</v>
      </c>
      <c r="J6" s="40"/>
      <c r="K6" s="40"/>
      <c r="L6" s="40"/>
      <c r="M6" s="41"/>
      <c r="N6" s="12"/>
      <c r="O6" s="12"/>
    </row>
    <row r="7" ht="21.95" customHeight="1" spans="1:15">
      <c r="A7" s="12">
        <v>4</v>
      </c>
      <c r="B7" s="70" t="s">
        <v>25</v>
      </c>
      <c r="C7" s="70" t="s">
        <v>26</v>
      </c>
      <c r="D7" s="70" t="s">
        <v>105</v>
      </c>
      <c r="E7" s="12">
        <v>0</v>
      </c>
      <c r="F7" s="27">
        <f t="shared" si="0"/>
        <v>90.76</v>
      </c>
      <c r="G7" s="28">
        <v>90.76</v>
      </c>
      <c r="H7" s="12">
        <f>RANK(F7,$F$4:$F$24)</f>
        <v>4</v>
      </c>
      <c r="I7" s="36"/>
      <c r="J7" s="37"/>
      <c r="K7" s="37"/>
      <c r="L7" s="37"/>
      <c r="M7" s="38"/>
      <c r="N7" s="12"/>
      <c r="O7" s="12"/>
    </row>
    <row r="8" ht="21.95" customHeight="1" spans="1:15">
      <c r="A8" s="12">
        <v>5</v>
      </c>
      <c r="B8" s="70" t="s">
        <v>32</v>
      </c>
      <c r="C8" s="70" t="s">
        <v>33</v>
      </c>
      <c r="D8" s="70" t="s">
        <v>106</v>
      </c>
      <c r="E8" s="12">
        <v>0</v>
      </c>
      <c r="F8" s="27">
        <f t="shared" si="0"/>
        <v>89.95</v>
      </c>
      <c r="G8" s="28">
        <v>89.95</v>
      </c>
      <c r="H8" s="12">
        <f>RANK(F8,$F$4:$F$24)</f>
        <v>5</v>
      </c>
      <c r="I8" s="36"/>
      <c r="J8" s="37"/>
      <c r="K8" s="37"/>
      <c r="L8" s="37"/>
      <c r="M8" s="38"/>
      <c r="N8" s="12"/>
      <c r="O8" s="12"/>
    </row>
    <row r="9" ht="21.95" customHeight="1" spans="1:15">
      <c r="A9" s="12">
        <v>6</v>
      </c>
      <c r="B9" s="70" t="s">
        <v>36</v>
      </c>
      <c r="C9" s="70" t="s">
        <v>37</v>
      </c>
      <c r="D9" s="70" t="s">
        <v>107</v>
      </c>
      <c r="E9" s="12">
        <v>2</v>
      </c>
      <c r="F9" s="27">
        <f t="shared" si="0"/>
        <v>89.44</v>
      </c>
      <c r="G9" s="28">
        <v>89.44</v>
      </c>
      <c r="H9" s="12">
        <f>RANK(F9,$F$4:$F$24)</f>
        <v>6</v>
      </c>
      <c r="I9" s="36" t="s">
        <v>108</v>
      </c>
      <c r="J9" s="37"/>
      <c r="K9" s="37"/>
      <c r="L9" s="37"/>
      <c r="M9" s="38"/>
      <c r="N9" s="12"/>
      <c r="O9" s="12"/>
    </row>
    <row r="10" ht="21.95" customHeight="1" spans="1:15">
      <c r="A10" s="12">
        <v>7</v>
      </c>
      <c r="B10" s="70" t="s">
        <v>40</v>
      </c>
      <c r="C10" s="70" t="s">
        <v>41</v>
      </c>
      <c r="D10" s="70" t="s">
        <v>109</v>
      </c>
      <c r="E10" s="12">
        <v>0</v>
      </c>
      <c r="F10" s="27">
        <f t="shared" si="0"/>
        <v>89.39</v>
      </c>
      <c r="G10" s="28">
        <v>89.39</v>
      </c>
      <c r="H10" s="12">
        <f>RANK(F10,$F$4:$F$24)</f>
        <v>7</v>
      </c>
      <c r="I10" s="36"/>
      <c r="J10" s="37"/>
      <c r="K10" s="37"/>
      <c r="L10" s="37"/>
      <c r="M10" s="38"/>
      <c r="N10" s="12"/>
      <c r="O10" s="12"/>
    </row>
    <row r="11" ht="21.95" customHeight="1" spans="1:15">
      <c r="A11" s="12">
        <v>8</v>
      </c>
      <c r="B11" s="70" t="s">
        <v>43</v>
      </c>
      <c r="C11" s="70" t="s">
        <v>44</v>
      </c>
      <c r="D11" s="70" t="s">
        <v>110</v>
      </c>
      <c r="E11" s="12">
        <v>0</v>
      </c>
      <c r="F11" s="27">
        <f t="shared" si="0"/>
        <v>88.8</v>
      </c>
      <c r="G11" s="28">
        <v>88.8</v>
      </c>
      <c r="H11" s="12">
        <f>RANK(F11,$F$4:$F$24)</f>
        <v>8</v>
      </c>
      <c r="I11" s="36"/>
      <c r="J11" s="37"/>
      <c r="K11" s="37"/>
      <c r="L11" s="37"/>
      <c r="M11" s="38"/>
      <c r="N11" s="12"/>
      <c r="O11" s="12"/>
    </row>
    <row r="12" ht="21.95" customHeight="1" spans="1:15">
      <c r="A12" s="12">
        <v>9</v>
      </c>
      <c r="B12" s="70" t="s">
        <v>45</v>
      </c>
      <c r="C12" s="70" t="s">
        <v>46</v>
      </c>
      <c r="D12" s="70" t="s">
        <v>111</v>
      </c>
      <c r="E12" s="12">
        <v>0</v>
      </c>
      <c r="F12" s="27">
        <f t="shared" si="0"/>
        <v>88.51</v>
      </c>
      <c r="G12" s="28">
        <v>88.51</v>
      </c>
      <c r="H12" s="12">
        <f>RANK(F12,$F$4:$F$24)</f>
        <v>9</v>
      </c>
      <c r="I12" s="36"/>
      <c r="J12" s="37"/>
      <c r="K12" s="37"/>
      <c r="L12" s="37"/>
      <c r="M12" s="38"/>
      <c r="N12" s="12"/>
      <c r="O12" s="12"/>
    </row>
    <row r="13" ht="21.95" customHeight="1" spans="1:15">
      <c r="A13" s="12">
        <v>10</v>
      </c>
      <c r="B13" s="70" t="s">
        <v>47</v>
      </c>
      <c r="C13" s="70" t="s">
        <v>48</v>
      </c>
      <c r="D13" s="70" t="s">
        <v>112</v>
      </c>
      <c r="E13" s="12">
        <v>0</v>
      </c>
      <c r="F13" s="27">
        <f t="shared" si="0"/>
        <v>87.09</v>
      </c>
      <c r="G13" s="28">
        <v>87.09</v>
      </c>
      <c r="H13" s="12">
        <f>RANK(F13,$F$4:$F$24)</f>
        <v>10</v>
      </c>
      <c r="I13" s="36"/>
      <c r="J13" s="37"/>
      <c r="K13" s="37"/>
      <c r="L13" s="37"/>
      <c r="M13" s="38"/>
      <c r="N13" s="12"/>
      <c r="O13" s="12"/>
    </row>
    <row r="14" ht="21.95" customHeight="1" spans="1:15">
      <c r="A14" s="12">
        <v>11</v>
      </c>
      <c r="B14" s="70" t="s">
        <v>50</v>
      </c>
      <c r="C14" s="70" t="s">
        <v>51</v>
      </c>
      <c r="D14" s="70" t="s">
        <v>113</v>
      </c>
      <c r="E14" s="12">
        <v>0</v>
      </c>
      <c r="F14" s="27">
        <f t="shared" si="0"/>
        <v>86.37</v>
      </c>
      <c r="G14" s="28">
        <v>86.37</v>
      </c>
      <c r="H14" s="12">
        <f>RANK(F14,$F$4:$F$24)</f>
        <v>11</v>
      </c>
      <c r="I14" s="36"/>
      <c r="J14" s="37"/>
      <c r="K14" s="37"/>
      <c r="L14" s="37"/>
      <c r="M14" s="38"/>
      <c r="N14" s="12"/>
      <c r="O14" s="12"/>
    </row>
    <row r="15" ht="21.95" customHeight="1" spans="1:15">
      <c r="A15" s="12">
        <v>12</v>
      </c>
      <c r="B15" s="70" t="s">
        <v>52</v>
      </c>
      <c r="C15" s="70" t="s">
        <v>53</v>
      </c>
      <c r="D15" s="70" t="s">
        <v>114</v>
      </c>
      <c r="E15" s="12">
        <v>0</v>
      </c>
      <c r="F15" s="27">
        <f t="shared" si="0"/>
        <v>86.17</v>
      </c>
      <c r="G15" s="28">
        <v>86.17</v>
      </c>
      <c r="H15" s="12">
        <f>RANK(F15,$F$4:$F$24)</f>
        <v>12</v>
      </c>
      <c r="I15" s="36"/>
      <c r="J15" s="37"/>
      <c r="K15" s="37"/>
      <c r="L15" s="37"/>
      <c r="M15" s="38"/>
      <c r="N15" s="12"/>
      <c r="O15" s="12"/>
    </row>
    <row r="16" ht="21.95" customHeight="1" spans="1:15">
      <c r="A16" s="12">
        <v>13</v>
      </c>
      <c r="B16" s="70" t="s">
        <v>55</v>
      </c>
      <c r="C16" s="70" t="s">
        <v>56</v>
      </c>
      <c r="D16" s="70" t="s">
        <v>115</v>
      </c>
      <c r="E16" s="12">
        <v>0</v>
      </c>
      <c r="F16" s="27">
        <f t="shared" si="0"/>
        <v>85.39</v>
      </c>
      <c r="G16" s="28">
        <v>85.39</v>
      </c>
      <c r="H16" s="12">
        <f>RANK(F16,$F$4:$F$24)</f>
        <v>13</v>
      </c>
      <c r="I16" s="36"/>
      <c r="J16" s="37"/>
      <c r="K16" s="37"/>
      <c r="L16" s="37"/>
      <c r="M16" s="38"/>
      <c r="N16" s="12"/>
      <c r="O16" s="12"/>
    </row>
    <row r="17" ht="21.95" customHeight="1" spans="1:15">
      <c r="A17" s="12">
        <v>14</v>
      </c>
      <c r="B17" s="70" t="s">
        <v>58</v>
      </c>
      <c r="C17" s="70" t="s">
        <v>59</v>
      </c>
      <c r="D17" s="70" t="s">
        <v>116</v>
      </c>
      <c r="E17" s="12">
        <v>0</v>
      </c>
      <c r="F17" s="27">
        <f t="shared" si="0"/>
        <v>85.05</v>
      </c>
      <c r="G17" s="28">
        <v>85.05</v>
      </c>
      <c r="H17" s="12">
        <f>RANK(F17,$F$4:$F$24)</f>
        <v>14</v>
      </c>
      <c r="I17" s="36"/>
      <c r="J17" s="37"/>
      <c r="K17" s="37"/>
      <c r="L17" s="37"/>
      <c r="M17" s="38"/>
      <c r="N17" s="12"/>
      <c r="O17" s="12"/>
    </row>
    <row r="18" ht="21.95" customHeight="1" spans="1:15">
      <c r="A18" s="12">
        <v>15</v>
      </c>
      <c r="B18" s="70" t="s">
        <v>61</v>
      </c>
      <c r="C18" s="70" t="s">
        <v>62</v>
      </c>
      <c r="D18" s="70" t="s">
        <v>117</v>
      </c>
      <c r="E18" s="12">
        <v>0</v>
      </c>
      <c r="F18" s="27">
        <f t="shared" si="0"/>
        <v>82.27</v>
      </c>
      <c r="G18" s="28">
        <v>82.27</v>
      </c>
      <c r="H18" s="12">
        <f>RANK(F18,$F$4:$F$24)</f>
        <v>15</v>
      </c>
      <c r="I18" s="21"/>
      <c r="J18" s="42"/>
      <c r="K18" s="42"/>
      <c r="L18" s="42"/>
      <c r="M18" s="20"/>
      <c r="N18" s="12"/>
      <c r="O18" s="12"/>
    </row>
    <row r="19" ht="21.95" customHeight="1" spans="1:15">
      <c r="A19" s="12">
        <v>16</v>
      </c>
      <c r="B19" s="70" t="s">
        <v>64</v>
      </c>
      <c r="C19" s="70" t="s">
        <v>65</v>
      </c>
      <c r="D19" s="70" t="s">
        <v>118</v>
      </c>
      <c r="E19" s="12">
        <v>0</v>
      </c>
      <c r="F19" s="27">
        <f t="shared" si="0"/>
        <v>81.88</v>
      </c>
      <c r="G19" s="28">
        <v>81.88</v>
      </c>
      <c r="H19" s="12">
        <f>RANK(F19,$F$4:$F$24)</f>
        <v>16</v>
      </c>
      <c r="I19" s="21"/>
      <c r="J19" s="42"/>
      <c r="K19" s="42"/>
      <c r="L19" s="42"/>
      <c r="M19" s="20"/>
      <c r="N19" s="12"/>
      <c r="O19" s="12"/>
    </row>
    <row r="20" ht="21.95" customHeight="1" spans="1:15">
      <c r="A20" s="12">
        <v>17</v>
      </c>
      <c r="B20" s="70" t="s">
        <v>67</v>
      </c>
      <c r="C20" s="70" t="s">
        <v>68</v>
      </c>
      <c r="D20" s="70" t="s">
        <v>119</v>
      </c>
      <c r="E20" s="12">
        <v>0</v>
      </c>
      <c r="F20" s="27">
        <f t="shared" si="0"/>
        <v>81.18</v>
      </c>
      <c r="G20" s="28">
        <v>81.18</v>
      </c>
      <c r="H20" s="12">
        <f>RANK(F20,$F$4:$F$24)</f>
        <v>17</v>
      </c>
      <c r="I20" s="21"/>
      <c r="J20" s="42"/>
      <c r="K20" s="42"/>
      <c r="L20" s="42"/>
      <c r="M20" s="20"/>
      <c r="N20" s="12"/>
      <c r="O20" s="12"/>
    </row>
    <row r="21" ht="21.95" customHeight="1" spans="1:15">
      <c r="A21" s="12">
        <v>18</v>
      </c>
      <c r="B21" s="70" t="s">
        <v>70</v>
      </c>
      <c r="C21" s="70" t="s">
        <v>71</v>
      </c>
      <c r="D21" s="70" t="s">
        <v>120</v>
      </c>
      <c r="E21" s="12">
        <v>0</v>
      </c>
      <c r="F21" s="27">
        <f t="shared" si="0"/>
        <v>81.1</v>
      </c>
      <c r="G21" s="28">
        <v>81.1</v>
      </c>
      <c r="H21" s="12">
        <f>RANK(F21,$F$4:$F$24)</f>
        <v>18</v>
      </c>
      <c r="I21" s="21"/>
      <c r="J21" s="42"/>
      <c r="K21" s="42"/>
      <c r="L21" s="42"/>
      <c r="M21" s="20"/>
      <c r="N21" s="12"/>
      <c r="O21" s="12"/>
    </row>
    <row r="22" ht="21.95" customHeight="1" spans="1:15">
      <c r="A22" s="12">
        <v>19</v>
      </c>
      <c r="B22" s="70" t="s">
        <v>72</v>
      </c>
      <c r="C22" s="70" t="s">
        <v>73</v>
      </c>
      <c r="D22" s="70" t="s">
        <v>121</v>
      </c>
      <c r="E22" s="12">
        <v>0</v>
      </c>
      <c r="F22" s="27">
        <f t="shared" si="0"/>
        <v>80.9</v>
      </c>
      <c r="G22" s="28">
        <v>80.9</v>
      </c>
      <c r="H22" s="12">
        <f>RANK(F22,$F$4:$F$24)</f>
        <v>19</v>
      </c>
      <c r="I22" s="21"/>
      <c r="J22" s="42"/>
      <c r="K22" s="42"/>
      <c r="L22" s="42"/>
      <c r="M22" s="20"/>
      <c r="N22" s="12"/>
      <c r="O22" s="12"/>
    </row>
    <row r="23" ht="21.95" customHeight="1" spans="1:15">
      <c r="A23" s="29">
        <v>20</v>
      </c>
      <c r="B23" s="70" t="s">
        <v>75</v>
      </c>
      <c r="C23" s="70" t="s">
        <v>76</v>
      </c>
      <c r="D23" s="70" t="s">
        <v>122</v>
      </c>
      <c r="E23" s="12">
        <v>0</v>
      </c>
      <c r="F23" s="27">
        <f t="shared" si="0"/>
        <v>80.82</v>
      </c>
      <c r="G23" s="28">
        <v>80.82</v>
      </c>
      <c r="H23" s="12">
        <f>RANK(F23,$F$4:$F$24)</f>
        <v>20</v>
      </c>
      <c r="I23" s="43"/>
      <c r="J23" s="44"/>
      <c r="K23" s="44"/>
      <c r="L23" s="44"/>
      <c r="M23" s="45"/>
      <c r="N23" s="29"/>
      <c r="O23" s="29"/>
    </row>
    <row r="24" ht="21.95" customHeight="1" spans="1:15">
      <c r="A24" s="12">
        <v>21</v>
      </c>
      <c r="B24" s="70" t="s">
        <v>77</v>
      </c>
      <c r="C24" s="70" t="s">
        <v>78</v>
      </c>
      <c r="D24" s="70" t="s">
        <v>123</v>
      </c>
      <c r="E24" s="12">
        <v>0</v>
      </c>
      <c r="F24" s="27">
        <f t="shared" si="0"/>
        <v>70.56</v>
      </c>
      <c r="G24" s="28">
        <v>70.56</v>
      </c>
      <c r="H24" s="12">
        <f>RANK(F24,$F$4:$F$24)</f>
        <v>21</v>
      </c>
      <c r="I24" s="22"/>
      <c r="J24" s="22"/>
      <c r="K24" s="22"/>
      <c r="L24" s="22"/>
      <c r="M24" s="22"/>
      <c r="N24" s="12"/>
      <c r="O24" s="12"/>
    </row>
    <row r="25" spans="1:15">
      <c r="A25" s="30" t="s">
        <v>124</v>
      </c>
      <c r="B25" s="30"/>
      <c r="C25" s="30"/>
      <c r="D25" s="30"/>
      <c r="E25" s="30"/>
      <c r="F25" s="30"/>
      <c r="G25" s="31"/>
      <c r="H25" s="30"/>
      <c r="I25" s="30"/>
      <c r="J25" s="30"/>
      <c r="K25" s="30"/>
      <c r="L25" s="30"/>
      <c r="M25" s="30"/>
      <c r="N25" s="30"/>
      <c r="O25" s="30"/>
    </row>
  </sheetData>
  <sheetProtection formatCells="0" insertHyperlinks="0" autoFilter="0"/>
  <sortState ref="B4:M24">
    <sortCondition ref="G4:G24" descending="1"/>
    <sortCondition ref="C4:C24" descending="1"/>
  </sortState>
  <mergeCells count="25">
    <mergeCell ref="A1:O1"/>
    <mergeCell ref="A2:O2"/>
    <mergeCell ref="I3:M3"/>
    <mergeCell ref="I4:M4"/>
    <mergeCell ref="I5:M5"/>
    <mergeCell ref="I6:M6"/>
    <mergeCell ref="I7:M7"/>
    <mergeCell ref="I8:M8"/>
    <mergeCell ref="I9:M9"/>
    <mergeCell ref="I10:M10"/>
    <mergeCell ref="I11:M11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A25:O25"/>
  </mergeCells>
  <pageMargins left="0.75" right="0.75" top="1" bottom="1" header="0.5" footer="0.5"/>
  <pageSetup paperSize="9" scale="6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workbookViewId="0">
      <selection activeCell="H3" sqref="H$1:H$1048576"/>
    </sheetView>
  </sheetViews>
  <sheetFormatPr defaultColWidth="9" defaultRowHeight="18.75"/>
  <cols>
    <col min="1" max="1" width="5.25" style="2" customWidth="1"/>
    <col min="2" max="2" width="9.75" style="2" customWidth="1"/>
    <col min="3" max="3" width="7.5" style="2" customWidth="1"/>
    <col min="4" max="4" width="13.5" style="2" customWidth="1"/>
    <col min="5" max="5" width="11.875" style="2" customWidth="1"/>
    <col min="6" max="6" width="8" style="2" customWidth="1"/>
    <col min="7" max="7" width="9" style="2" customWidth="1"/>
    <col min="8" max="8" width="13.5" style="3" customWidth="1"/>
    <col min="9" max="9" width="9.375" style="2" customWidth="1"/>
    <col min="10" max="10" width="14.375" style="4" customWidth="1"/>
    <col min="11" max="11" width="98" style="5" customWidth="1"/>
    <col min="12" max="12" width="11.25" style="2" customWidth="1"/>
    <col min="13" max="13" width="6.375" style="2" customWidth="1"/>
    <col min="14" max="16384" width="9" style="2"/>
  </cols>
  <sheetData>
    <row r="1" ht="30.95" customHeight="1" spans="1:13">
      <c r="A1" s="6" t="s">
        <v>125</v>
      </c>
      <c r="B1" s="6"/>
      <c r="C1" s="6"/>
      <c r="D1" s="6"/>
      <c r="E1" s="6"/>
      <c r="F1" s="6"/>
      <c r="G1" s="6"/>
      <c r="H1" s="7"/>
      <c r="I1" s="6"/>
      <c r="J1" s="15"/>
      <c r="K1" s="16"/>
      <c r="L1" s="6"/>
      <c r="M1" s="6"/>
    </row>
    <row r="2" spans="1:13">
      <c r="A2" s="4" t="s">
        <v>1</v>
      </c>
      <c r="B2" s="4"/>
      <c r="C2" s="4"/>
      <c r="D2" s="4"/>
      <c r="E2" s="4"/>
      <c r="F2" s="4"/>
      <c r="G2" s="4"/>
      <c r="H2" s="8"/>
      <c r="I2" s="4"/>
      <c r="J2" s="4"/>
      <c r="K2" s="5"/>
      <c r="L2" s="4"/>
      <c r="M2" s="4"/>
    </row>
    <row r="3" s="1" customFormat="1" ht="42" customHeight="1" spans="1:13">
      <c r="A3" s="9" t="s">
        <v>2</v>
      </c>
      <c r="B3" s="9" t="s">
        <v>3</v>
      </c>
      <c r="C3" s="9" t="s">
        <v>4</v>
      </c>
      <c r="D3" s="10" t="s">
        <v>126</v>
      </c>
      <c r="E3" s="10" t="s">
        <v>127</v>
      </c>
      <c r="F3" s="9" t="s">
        <v>85</v>
      </c>
      <c r="G3" s="9" t="s">
        <v>86</v>
      </c>
      <c r="H3" s="11" t="s">
        <v>128</v>
      </c>
      <c r="I3" s="9" t="s">
        <v>129</v>
      </c>
      <c r="J3" s="17" t="s">
        <v>89</v>
      </c>
      <c r="K3" s="18"/>
      <c r="L3" s="9" t="s">
        <v>16</v>
      </c>
      <c r="M3" s="9" t="s">
        <v>17</v>
      </c>
    </row>
    <row r="4" ht="50" customHeight="1" spans="1:13">
      <c r="A4" s="12">
        <v>1</v>
      </c>
      <c r="B4" s="70" t="s">
        <v>18</v>
      </c>
      <c r="C4" s="70" t="s">
        <v>19</v>
      </c>
      <c r="D4" s="12">
        <v>50</v>
      </c>
      <c r="E4" s="12">
        <v>50</v>
      </c>
      <c r="F4" s="12">
        <v>0</v>
      </c>
      <c r="G4" s="12">
        <f t="shared" ref="G4:G24" si="0">SUM(D4+E4)</f>
        <v>100</v>
      </c>
      <c r="H4" s="14">
        <v>100</v>
      </c>
      <c r="I4" s="12">
        <v>1</v>
      </c>
      <c r="J4" s="19" t="s">
        <v>130</v>
      </c>
      <c r="K4" s="20"/>
      <c r="L4" s="12"/>
      <c r="M4" s="12"/>
    </row>
    <row r="5" ht="30" customHeight="1" spans="1:13">
      <c r="A5" s="12">
        <v>2</v>
      </c>
      <c r="B5" s="70" t="s">
        <v>25</v>
      </c>
      <c r="C5" s="70" t="s">
        <v>26</v>
      </c>
      <c r="D5" s="12">
        <v>50</v>
      </c>
      <c r="E5" s="12">
        <v>20</v>
      </c>
      <c r="F5" s="12">
        <v>0</v>
      </c>
      <c r="G5" s="12">
        <f t="shared" si="0"/>
        <v>70</v>
      </c>
      <c r="H5" s="14">
        <v>70</v>
      </c>
      <c r="I5" s="12">
        <v>2</v>
      </c>
      <c r="J5" s="21" t="s">
        <v>131</v>
      </c>
      <c r="K5" s="20"/>
      <c r="L5" s="12"/>
      <c r="M5" s="12"/>
    </row>
    <row r="6" ht="28" customHeight="1" spans="1:13">
      <c r="A6" s="12">
        <v>3</v>
      </c>
      <c r="B6" s="70" t="s">
        <v>22</v>
      </c>
      <c r="C6" s="70" t="s">
        <v>23</v>
      </c>
      <c r="D6" s="12">
        <v>50</v>
      </c>
      <c r="E6" s="12">
        <v>20</v>
      </c>
      <c r="F6" s="12">
        <v>0</v>
      </c>
      <c r="G6" s="12">
        <f t="shared" si="0"/>
        <v>70</v>
      </c>
      <c r="H6" s="14">
        <v>70</v>
      </c>
      <c r="I6" s="12">
        <v>2</v>
      </c>
      <c r="J6" s="21" t="s">
        <v>132</v>
      </c>
      <c r="K6" s="20"/>
      <c r="L6" s="12"/>
      <c r="M6" s="12"/>
    </row>
    <row r="7" ht="23" customHeight="1" spans="1:13">
      <c r="A7" s="12">
        <v>4</v>
      </c>
      <c r="B7" s="70" t="s">
        <v>72</v>
      </c>
      <c r="C7" s="70" t="s">
        <v>73</v>
      </c>
      <c r="D7" s="12">
        <v>50</v>
      </c>
      <c r="E7" s="12">
        <v>0</v>
      </c>
      <c r="F7" s="12">
        <v>0</v>
      </c>
      <c r="G7" s="12">
        <f t="shared" si="0"/>
        <v>50</v>
      </c>
      <c r="H7" s="14">
        <v>50</v>
      </c>
      <c r="I7" s="12">
        <v>4</v>
      </c>
      <c r="J7" s="21"/>
      <c r="K7" s="20"/>
      <c r="L7" s="12"/>
      <c r="M7" s="12"/>
    </row>
    <row r="8" ht="23" customHeight="1" spans="1:13">
      <c r="A8" s="12">
        <v>5</v>
      </c>
      <c r="B8" s="70" t="s">
        <v>43</v>
      </c>
      <c r="C8" s="70" t="s">
        <v>44</v>
      </c>
      <c r="D8" s="12">
        <v>50</v>
      </c>
      <c r="E8" s="12">
        <v>0</v>
      </c>
      <c r="F8" s="12">
        <v>0</v>
      </c>
      <c r="G8" s="12">
        <f t="shared" si="0"/>
        <v>50</v>
      </c>
      <c r="H8" s="14">
        <v>50</v>
      </c>
      <c r="I8" s="12">
        <v>4</v>
      </c>
      <c r="J8" s="21"/>
      <c r="K8" s="20"/>
      <c r="L8" s="12"/>
      <c r="M8" s="12"/>
    </row>
    <row r="9" ht="23" customHeight="1" spans="1:13">
      <c r="A9" s="12">
        <v>6</v>
      </c>
      <c r="B9" s="70" t="s">
        <v>61</v>
      </c>
      <c r="C9" s="70" t="s">
        <v>62</v>
      </c>
      <c r="D9" s="12">
        <v>50</v>
      </c>
      <c r="E9" s="12">
        <v>0</v>
      </c>
      <c r="F9" s="12">
        <v>0</v>
      </c>
      <c r="G9" s="12">
        <f t="shared" si="0"/>
        <v>50</v>
      </c>
      <c r="H9" s="14">
        <v>50</v>
      </c>
      <c r="I9" s="12">
        <v>4</v>
      </c>
      <c r="J9" s="21"/>
      <c r="K9" s="20"/>
      <c r="L9" s="12"/>
      <c r="M9" s="12"/>
    </row>
    <row r="10" ht="23" customHeight="1" spans="1:13">
      <c r="A10" s="12">
        <v>7</v>
      </c>
      <c r="B10" s="70" t="s">
        <v>58</v>
      </c>
      <c r="C10" s="70" t="s">
        <v>59</v>
      </c>
      <c r="D10" s="12">
        <v>50</v>
      </c>
      <c r="E10" s="12">
        <v>0</v>
      </c>
      <c r="F10" s="12">
        <v>0</v>
      </c>
      <c r="G10" s="12">
        <f t="shared" si="0"/>
        <v>50</v>
      </c>
      <c r="H10" s="14">
        <v>50</v>
      </c>
      <c r="I10" s="12">
        <v>4</v>
      </c>
      <c r="J10" s="21"/>
      <c r="K10" s="20"/>
      <c r="L10" s="12"/>
      <c r="M10" s="12"/>
    </row>
    <row r="11" ht="23" customHeight="1" spans="1:13">
      <c r="A11" s="12">
        <v>8</v>
      </c>
      <c r="B11" s="70" t="s">
        <v>75</v>
      </c>
      <c r="C11" s="70" t="s">
        <v>76</v>
      </c>
      <c r="D11" s="12">
        <v>50</v>
      </c>
      <c r="E11" s="12">
        <v>0</v>
      </c>
      <c r="F11" s="12">
        <v>0</v>
      </c>
      <c r="G11" s="12">
        <f t="shared" si="0"/>
        <v>50</v>
      </c>
      <c r="H11" s="14">
        <v>50</v>
      </c>
      <c r="I11" s="12">
        <v>4</v>
      </c>
      <c r="J11" s="21"/>
      <c r="K11" s="20"/>
      <c r="L11" s="12"/>
      <c r="M11" s="12"/>
    </row>
    <row r="12" ht="23" customHeight="1" spans="1:13">
      <c r="A12" s="12">
        <v>9</v>
      </c>
      <c r="B12" s="70" t="s">
        <v>64</v>
      </c>
      <c r="C12" s="70" t="s">
        <v>65</v>
      </c>
      <c r="D12" s="12">
        <v>50</v>
      </c>
      <c r="E12" s="12">
        <v>0</v>
      </c>
      <c r="F12" s="12">
        <v>0</v>
      </c>
      <c r="G12" s="12">
        <f t="shared" si="0"/>
        <v>50</v>
      </c>
      <c r="H12" s="14">
        <v>50</v>
      </c>
      <c r="I12" s="12">
        <v>4</v>
      </c>
      <c r="J12" s="21"/>
      <c r="K12" s="20"/>
      <c r="L12" s="12"/>
      <c r="M12" s="12"/>
    </row>
    <row r="13" ht="23" customHeight="1" spans="1:13">
      <c r="A13" s="12">
        <v>10</v>
      </c>
      <c r="B13" s="70" t="s">
        <v>47</v>
      </c>
      <c r="C13" s="70" t="s">
        <v>48</v>
      </c>
      <c r="D13" s="12">
        <v>50</v>
      </c>
      <c r="E13" s="12">
        <v>0</v>
      </c>
      <c r="F13" s="12">
        <v>0</v>
      </c>
      <c r="G13" s="12">
        <f t="shared" si="0"/>
        <v>50</v>
      </c>
      <c r="H13" s="14">
        <v>50</v>
      </c>
      <c r="I13" s="12">
        <v>4</v>
      </c>
      <c r="J13" s="21"/>
      <c r="K13" s="20"/>
      <c r="L13" s="12"/>
      <c r="M13" s="12"/>
    </row>
    <row r="14" ht="23" customHeight="1" spans="1:13">
      <c r="A14" s="12">
        <v>11</v>
      </c>
      <c r="B14" s="70" t="s">
        <v>32</v>
      </c>
      <c r="C14" s="70" t="s">
        <v>33</v>
      </c>
      <c r="D14" s="12">
        <v>50</v>
      </c>
      <c r="E14" s="12">
        <v>0</v>
      </c>
      <c r="F14" s="12">
        <v>0</v>
      </c>
      <c r="G14" s="12">
        <f t="shared" si="0"/>
        <v>50</v>
      </c>
      <c r="H14" s="14">
        <v>50</v>
      </c>
      <c r="I14" s="12">
        <v>4</v>
      </c>
      <c r="J14" s="21"/>
      <c r="K14" s="20"/>
      <c r="L14" s="12"/>
      <c r="M14" s="12"/>
    </row>
    <row r="15" ht="23" customHeight="1" spans="1:13">
      <c r="A15" s="12">
        <v>12</v>
      </c>
      <c r="B15" s="70" t="s">
        <v>40</v>
      </c>
      <c r="C15" s="70" t="s">
        <v>41</v>
      </c>
      <c r="D15" s="12">
        <v>50</v>
      </c>
      <c r="E15" s="12">
        <v>0</v>
      </c>
      <c r="F15" s="12">
        <v>0</v>
      </c>
      <c r="G15" s="12">
        <f t="shared" si="0"/>
        <v>50</v>
      </c>
      <c r="H15" s="14">
        <v>50</v>
      </c>
      <c r="I15" s="12">
        <v>4</v>
      </c>
      <c r="J15" s="21"/>
      <c r="K15" s="20"/>
      <c r="L15" s="12"/>
      <c r="M15" s="12"/>
    </row>
    <row r="16" ht="23" customHeight="1" spans="1:13">
      <c r="A16" s="12">
        <v>13</v>
      </c>
      <c r="B16" s="70" t="s">
        <v>70</v>
      </c>
      <c r="C16" s="70" t="s">
        <v>71</v>
      </c>
      <c r="D16" s="12">
        <v>50</v>
      </c>
      <c r="E16" s="12">
        <v>0</v>
      </c>
      <c r="F16" s="12">
        <v>0</v>
      </c>
      <c r="G16" s="12">
        <f t="shared" si="0"/>
        <v>50</v>
      </c>
      <c r="H16" s="14">
        <v>50</v>
      </c>
      <c r="I16" s="12">
        <v>4</v>
      </c>
      <c r="J16" s="21"/>
      <c r="K16" s="20"/>
      <c r="L16" s="12"/>
      <c r="M16" s="12"/>
    </row>
    <row r="17" ht="23" customHeight="1" spans="1:13">
      <c r="A17" s="12">
        <v>14</v>
      </c>
      <c r="B17" s="70" t="s">
        <v>29</v>
      </c>
      <c r="C17" s="70" t="s">
        <v>30</v>
      </c>
      <c r="D17" s="12">
        <v>50</v>
      </c>
      <c r="E17" s="12">
        <v>0</v>
      </c>
      <c r="F17" s="12">
        <v>0</v>
      </c>
      <c r="G17" s="12">
        <f t="shared" si="0"/>
        <v>50</v>
      </c>
      <c r="H17" s="14">
        <v>50</v>
      </c>
      <c r="I17" s="12">
        <v>4</v>
      </c>
      <c r="J17" s="21"/>
      <c r="K17" s="20"/>
      <c r="L17" s="12"/>
      <c r="M17" s="12"/>
    </row>
    <row r="18" ht="23" customHeight="1" spans="1:13">
      <c r="A18" s="12">
        <v>15</v>
      </c>
      <c r="B18" s="70" t="s">
        <v>77</v>
      </c>
      <c r="C18" s="70" t="s">
        <v>78</v>
      </c>
      <c r="D18" s="12">
        <v>50</v>
      </c>
      <c r="E18" s="12">
        <v>0</v>
      </c>
      <c r="F18" s="12">
        <v>0</v>
      </c>
      <c r="G18" s="12">
        <f t="shared" si="0"/>
        <v>50</v>
      </c>
      <c r="H18" s="14">
        <v>50</v>
      </c>
      <c r="I18" s="12">
        <v>4</v>
      </c>
      <c r="J18" s="21"/>
      <c r="K18" s="20"/>
      <c r="L18" s="12"/>
      <c r="M18" s="12"/>
    </row>
    <row r="19" ht="23" customHeight="1" spans="1:13">
      <c r="A19" s="12">
        <v>16</v>
      </c>
      <c r="B19" s="70" t="s">
        <v>45</v>
      </c>
      <c r="C19" s="70" t="s">
        <v>46</v>
      </c>
      <c r="D19" s="12">
        <v>50</v>
      </c>
      <c r="E19" s="12">
        <v>0</v>
      </c>
      <c r="F19" s="12">
        <v>0</v>
      </c>
      <c r="G19" s="12">
        <f t="shared" si="0"/>
        <v>50</v>
      </c>
      <c r="H19" s="14">
        <v>50</v>
      </c>
      <c r="I19" s="12">
        <v>4</v>
      </c>
      <c r="J19" s="21"/>
      <c r="K19" s="20"/>
      <c r="L19" s="12"/>
      <c r="M19" s="12"/>
    </row>
    <row r="20" ht="23" customHeight="1" spans="1:13">
      <c r="A20" s="12">
        <v>17</v>
      </c>
      <c r="B20" s="70" t="s">
        <v>36</v>
      </c>
      <c r="C20" s="70" t="s">
        <v>37</v>
      </c>
      <c r="D20" s="12">
        <v>50</v>
      </c>
      <c r="E20" s="12">
        <v>0</v>
      </c>
      <c r="F20" s="12">
        <v>0</v>
      </c>
      <c r="G20" s="12">
        <f t="shared" si="0"/>
        <v>50</v>
      </c>
      <c r="H20" s="14">
        <v>50</v>
      </c>
      <c r="I20" s="12">
        <v>4</v>
      </c>
      <c r="J20" s="21"/>
      <c r="K20" s="20"/>
      <c r="L20" s="12"/>
      <c r="M20" s="12"/>
    </row>
    <row r="21" ht="23" customHeight="1" spans="1:13">
      <c r="A21" s="12">
        <v>18</v>
      </c>
      <c r="B21" s="70" t="s">
        <v>52</v>
      </c>
      <c r="C21" s="70" t="s">
        <v>53</v>
      </c>
      <c r="D21" s="12">
        <v>50</v>
      </c>
      <c r="E21" s="12">
        <v>0</v>
      </c>
      <c r="F21" s="12">
        <v>0</v>
      </c>
      <c r="G21" s="12">
        <f t="shared" si="0"/>
        <v>50</v>
      </c>
      <c r="H21" s="14">
        <v>50</v>
      </c>
      <c r="I21" s="12">
        <v>4</v>
      </c>
      <c r="J21" s="21"/>
      <c r="K21" s="20"/>
      <c r="L21" s="12"/>
      <c r="M21" s="12"/>
    </row>
    <row r="22" ht="23" customHeight="1" spans="1:13">
      <c r="A22" s="12">
        <v>19</v>
      </c>
      <c r="B22" s="70" t="s">
        <v>67</v>
      </c>
      <c r="C22" s="70" t="s">
        <v>68</v>
      </c>
      <c r="D22" s="12">
        <v>50</v>
      </c>
      <c r="E22" s="12">
        <v>0</v>
      </c>
      <c r="F22" s="12">
        <v>0</v>
      </c>
      <c r="G22" s="12">
        <f t="shared" si="0"/>
        <v>50</v>
      </c>
      <c r="H22" s="14">
        <v>50</v>
      </c>
      <c r="I22" s="12">
        <v>4</v>
      </c>
      <c r="J22" s="21"/>
      <c r="K22" s="20"/>
      <c r="L22" s="12"/>
      <c r="M22" s="12"/>
    </row>
    <row r="23" ht="23" customHeight="1" spans="1:13">
      <c r="A23" s="12">
        <v>20</v>
      </c>
      <c r="B23" s="70" t="s">
        <v>55</v>
      </c>
      <c r="C23" s="70" t="s">
        <v>56</v>
      </c>
      <c r="D23" s="12">
        <v>50</v>
      </c>
      <c r="E23" s="12">
        <v>0</v>
      </c>
      <c r="F23" s="12">
        <v>0</v>
      </c>
      <c r="G23" s="12">
        <f t="shared" si="0"/>
        <v>50</v>
      </c>
      <c r="H23" s="14">
        <v>50</v>
      </c>
      <c r="I23" s="12">
        <v>4</v>
      </c>
      <c r="J23" s="21"/>
      <c r="K23" s="20"/>
      <c r="L23" s="12"/>
      <c r="M23" s="12"/>
    </row>
    <row r="24" ht="23" customHeight="1" spans="1:13">
      <c r="A24" s="12">
        <v>21</v>
      </c>
      <c r="B24" s="70" t="s">
        <v>50</v>
      </c>
      <c r="C24" s="70" t="s">
        <v>51</v>
      </c>
      <c r="D24" s="12">
        <v>50</v>
      </c>
      <c r="E24" s="12">
        <v>0</v>
      </c>
      <c r="F24" s="12">
        <v>0</v>
      </c>
      <c r="G24" s="12">
        <f t="shared" si="0"/>
        <v>50</v>
      </c>
      <c r="H24" s="14">
        <v>50</v>
      </c>
      <c r="I24" s="12">
        <v>4</v>
      </c>
      <c r="J24" s="22"/>
      <c r="K24" s="22"/>
      <c r="L24" s="12"/>
      <c r="M24" s="12"/>
    </row>
    <row r="25" spans="4:8">
      <c r="D25" s="2" t="s">
        <v>133</v>
      </c>
      <c r="H25" s="3" t="s">
        <v>81</v>
      </c>
    </row>
  </sheetData>
  <sheetProtection formatCells="0" insertHyperlinks="0" autoFilter="0"/>
  <sortState ref="B4:K24">
    <sortCondition ref="G4:G24" descending="1"/>
    <sortCondition ref="C4:C24" descending="1"/>
  </sortState>
  <mergeCells count="24">
    <mergeCell ref="A1:M1"/>
    <mergeCell ref="A2:M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</mergeCells>
  <printOptions horizontalCentered="1"/>
  <pageMargins left="0.748031496062992" right="0.748031496062992" top="0.984251968503937" bottom="0.984251968503937" header="0.511811023622047" footer="0.511811023622047"/>
  <pageSetup paperSize="9" scale="58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综合素质测评成绩</vt:lpstr>
      <vt:lpstr>德育测评</vt:lpstr>
      <vt:lpstr>智育测评</vt:lpstr>
      <vt:lpstr>文体测评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dcterms:created xsi:type="dcterms:W3CDTF">2023-09-19T07:27:00Z</dcterms:created>
  <cp:lastPrinted>2023-09-27T05:30:00Z</cp:lastPrinted>
  <dcterms:modified xsi:type="dcterms:W3CDTF">2024-09-02T16:53:46Z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5C58EA8E18134EAE6E2B0765DC4F969D_33</vt:lpwstr>
  </property>
  <property fmtid="{D5CDD505-2E9C-101B-9397-08002B2CF9AE}" pid="3" name="KSOProductBuildVer">
    <vt:lpwstr>2052-12.1.0.17827</vt:lpwstr>
  </property>
</Properties>
</file>